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hare.credo.ge\Tenders\ჟანა - ADMIN TASKS\სასურსათო\თებერვალი\"/>
    </mc:Choice>
  </mc:AlternateContent>
  <bookViews>
    <workbookView xWindow="0" yWindow="0" windowWidth="23040" windowHeight="9192"/>
  </bookViews>
  <sheets>
    <sheet name="რაოდენობები" sheetId="1" r:id="rId1"/>
    <sheet name="ფასები" sheetId="2" state="hidden" r:id="rId2"/>
  </sheets>
  <externalReferences>
    <externalReference r:id="rId3"/>
  </externalReferences>
  <definedNames>
    <definedName name="_xlnm._FilterDatabase" localSheetId="1" hidden="1">ფასები!$A$1:$L$87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1" i="2" l="1"/>
  <c r="J51" i="2"/>
  <c r="I51" i="2"/>
  <c r="H51" i="2"/>
  <c r="G51" i="2"/>
  <c r="F51" i="2"/>
  <c r="E51" i="2"/>
  <c r="D51" i="2"/>
  <c r="C51" i="2"/>
  <c r="B51" i="2"/>
  <c r="L51" i="2" l="1"/>
  <c r="K71" i="2"/>
  <c r="J71" i="2"/>
  <c r="I71" i="2"/>
  <c r="H71" i="2"/>
  <c r="G71" i="2"/>
  <c r="F71" i="2"/>
  <c r="E71" i="2"/>
  <c r="D71" i="2"/>
  <c r="C71" i="2"/>
  <c r="B71" i="2"/>
  <c r="K5" i="2"/>
  <c r="J5" i="2"/>
  <c r="I5" i="2"/>
  <c r="H5" i="2"/>
  <c r="G5" i="2"/>
  <c r="F5" i="2"/>
  <c r="E5" i="2"/>
  <c r="D5" i="2"/>
  <c r="K40" i="2"/>
  <c r="J40" i="2"/>
  <c r="I40" i="2"/>
  <c r="H40" i="2"/>
  <c r="G40" i="2"/>
  <c r="F40" i="2"/>
  <c r="E40" i="2"/>
  <c r="D40" i="2"/>
  <c r="C40" i="2"/>
  <c r="C5" i="2"/>
  <c r="B40" i="2"/>
  <c r="B5" i="2"/>
  <c r="B6" i="2"/>
  <c r="B4" i="2"/>
  <c r="L5" i="2" l="1"/>
  <c r="L40" i="2"/>
  <c r="L71" i="2"/>
  <c r="L2" i="2" l="1"/>
  <c r="J10" i="2" l="1"/>
  <c r="J27" i="2"/>
  <c r="J50" i="2"/>
  <c r="J82" i="2"/>
  <c r="J16" i="2"/>
  <c r="J39" i="2"/>
  <c r="J64" i="2"/>
  <c r="J43" i="2"/>
  <c r="J29" i="2"/>
  <c r="J62" i="2"/>
  <c r="J85" i="2"/>
  <c r="J19" i="2"/>
  <c r="J42" i="2"/>
  <c r="J74" i="2"/>
  <c r="J8" i="2"/>
  <c r="J31" i="2"/>
  <c r="J56" i="2"/>
  <c r="J87" i="2"/>
  <c r="J21" i="2"/>
  <c r="J54" i="2"/>
  <c r="J77" i="2"/>
  <c r="J11" i="2"/>
  <c r="J33" i="2"/>
  <c r="J66" i="2"/>
  <c r="J60" i="2"/>
  <c r="J23" i="2"/>
  <c r="J47" i="2"/>
  <c r="J79" i="2"/>
  <c r="J13" i="2"/>
  <c r="J45" i="2"/>
  <c r="J68" i="2"/>
  <c r="J26" i="2"/>
  <c r="J25" i="2"/>
  <c r="J58" i="2"/>
  <c r="J81" i="2"/>
  <c r="J15" i="2"/>
  <c r="J38" i="2"/>
  <c r="J70" i="2"/>
  <c r="J6" i="2"/>
  <c r="J36" i="2"/>
  <c r="J61" i="2"/>
  <c r="J83" i="2"/>
  <c r="J17" i="2"/>
  <c r="J49" i="2"/>
  <c r="J73" i="2"/>
  <c r="J30" i="2"/>
  <c r="J63" i="2"/>
  <c r="J18" i="2"/>
  <c r="J28" i="2"/>
  <c r="J53" i="2"/>
  <c r="J75" i="2"/>
  <c r="J9" i="2"/>
  <c r="J41" i="2"/>
  <c r="J65" i="2"/>
  <c r="J52" i="2"/>
  <c r="J22" i="2"/>
  <c r="J55" i="2"/>
  <c r="J86" i="2"/>
  <c r="J20" i="2"/>
  <c r="J84" i="2"/>
  <c r="J44" i="2"/>
  <c r="J76" i="2"/>
  <c r="J32" i="2"/>
  <c r="J57" i="2"/>
  <c r="J80" i="2"/>
  <c r="J14" i="2"/>
  <c r="J46" i="2"/>
  <c r="J78" i="2"/>
  <c r="J67" i="2"/>
  <c r="J35" i="2"/>
  <c r="J59" i="2"/>
  <c r="J34" i="2"/>
  <c r="J24" i="2"/>
  <c r="J48" i="2"/>
  <c r="J72" i="2"/>
  <c r="J7" i="2"/>
  <c r="J37" i="2"/>
  <c r="J69" i="2"/>
  <c r="J12" i="2"/>
  <c r="K87" i="2"/>
  <c r="K79" i="2"/>
  <c r="K70" i="2"/>
  <c r="K63" i="2"/>
  <c r="K55" i="2"/>
  <c r="K46" i="2"/>
  <c r="K37" i="2"/>
  <c r="K29" i="2"/>
  <c r="K21" i="2"/>
  <c r="K13" i="2"/>
  <c r="K86" i="2"/>
  <c r="K78" i="2"/>
  <c r="K69" i="2"/>
  <c r="K62" i="2"/>
  <c r="K54" i="2"/>
  <c r="K45" i="2"/>
  <c r="K36" i="2"/>
  <c r="K28" i="2"/>
  <c r="K20" i="2"/>
  <c r="K12" i="2"/>
  <c r="K6" i="2"/>
  <c r="K85" i="2"/>
  <c r="K77" i="2"/>
  <c r="K68" i="2"/>
  <c r="K61" i="2"/>
  <c r="K53" i="2"/>
  <c r="K44" i="2"/>
  <c r="K35" i="2"/>
  <c r="K27" i="2"/>
  <c r="K19" i="2"/>
  <c r="K11" i="2"/>
  <c r="K84" i="2"/>
  <c r="K76" i="2"/>
  <c r="K67" i="2"/>
  <c r="K60" i="2"/>
  <c r="K52" i="2"/>
  <c r="K43" i="2"/>
  <c r="K34" i="2"/>
  <c r="K26" i="2"/>
  <c r="K18" i="2"/>
  <c r="K10" i="2"/>
  <c r="K83" i="2"/>
  <c r="K75" i="2"/>
  <c r="K59" i="2"/>
  <c r="K50" i="2"/>
  <c r="K42" i="2"/>
  <c r="K33" i="2"/>
  <c r="K25" i="2"/>
  <c r="K17" i="2"/>
  <c r="K9" i="2"/>
  <c r="K82" i="2"/>
  <c r="K74" i="2"/>
  <c r="K66" i="2"/>
  <c r="K58" i="2"/>
  <c r="K49" i="2"/>
  <c r="K41" i="2"/>
  <c r="K32" i="2"/>
  <c r="K24" i="2"/>
  <c r="K16" i="2"/>
  <c r="K8" i="2"/>
  <c r="K81" i="2"/>
  <c r="K73" i="2"/>
  <c r="K65" i="2"/>
  <c r="K57" i="2"/>
  <c r="K48" i="2"/>
  <c r="K39" i="2"/>
  <c r="K31" i="2"/>
  <c r="K23" i="2"/>
  <c r="K15" i="2"/>
  <c r="K80" i="2"/>
  <c r="K72" i="2"/>
  <c r="K64" i="2"/>
  <c r="K56" i="2"/>
  <c r="K47" i="2"/>
  <c r="K38" i="2"/>
  <c r="K30" i="2"/>
  <c r="K22" i="2"/>
  <c r="K14" i="2"/>
  <c r="K7" i="2"/>
  <c r="I81" i="2"/>
  <c r="I73" i="2"/>
  <c r="I65" i="2"/>
  <c r="I57" i="2"/>
  <c r="I48" i="2"/>
  <c r="I39" i="2"/>
  <c r="I31" i="2"/>
  <c r="I23" i="2"/>
  <c r="I15" i="2"/>
  <c r="I80" i="2"/>
  <c r="I72" i="2"/>
  <c r="I64" i="2"/>
  <c r="I56" i="2"/>
  <c r="I47" i="2"/>
  <c r="I38" i="2"/>
  <c r="I30" i="2"/>
  <c r="I22" i="2"/>
  <c r="I14" i="2"/>
  <c r="I7" i="2"/>
  <c r="I87" i="2"/>
  <c r="I79" i="2"/>
  <c r="I70" i="2"/>
  <c r="I63" i="2"/>
  <c r="I55" i="2"/>
  <c r="I46" i="2"/>
  <c r="I37" i="2"/>
  <c r="I29" i="2"/>
  <c r="I21" i="2"/>
  <c r="I13" i="2"/>
  <c r="I86" i="2"/>
  <c r="I78" i="2"/>
  <c r="I69" i="2"/>
  <c r="I62" i="2"/>
  <c r="I54" i="2"/>
  <c r="I45" i="2"/>
  <c r="I36" i="2"/>
  <c r="I28" i="2"/>
  <c r="I20" i="2"/>
  <c r="I12" i="2"/>
  <c r="I6" i="2"/>
  <c r="I85" i="2"/>
  <c r="I77" i="2"/>
  <c r="I68" i="2"/>
  <c r="I61" i="2"/>
  <c r="I53" i="2"/>
  <c r="I44" i="2"/>
  <c r="I35" i="2"/>
  <c r="I27" i="2"/>
  <c r="I19" i="2"/>
  <c r="I11" i="2"/>
  <c r="I84" i="2"/>
  <c r="I76" i="2"/>
  <c r="I67" i="2"/>
  <c r="I60" i="2"/>
  <c r="I52" i="2"/>
  <c r="I43" i="2"/>
  <c r="I34" i="2"/>
  <c r="I26" i="2"/>
  <c r="I18" i="2"/>
  <c r="I10" i="2"/>
  <c r="I83" i="2"/>
  <c r="I75" i="2"/>
  <c r="I59" i="2"/>
  <c r="I50" i="2"/>
  <c r="I42" i="2"/>
  <c r="I33" i="2"/>
  <c r="I25" i="2"/>
  <c r="I17" i="2"/>
  <c r="I9" i="2"/>
  <c r="I82" i="2"/>
  <c r="I74" i="2"/>
  <c r="I66" i="2"/>
  <c r="I58" i="2"/>
  <c r="I49" i="2"/>
  <c r="I41" i="2"/>
  <c r="I32" i="2"/>
  <c r="I24" i="2"/>
  <c r="I16" i="2"/>
  <c r="I8" i="2"/>
  <c r="H83" i="2"/>
  <c r="H75" i="2"/>
  <c r="H59" i="2"/>
  <c r="H50" i="2"/>
  <c r="H42" i="2"/>
  <c r="H33" i="2"/>
  <c r="H25" i="2"/>
  <c r="H17" i="2"/>
  <c r="H9" i="2"/>
  <c r="H82" i="2"/>
  <c r="H74" i="2"/>
  <c r="H66" i="2"/>
  <c r="H58" i="2"/>
  <c r="H49" i="2"/>
  <c r="H41" i="2"/>
  <c r="H32" i="2"/>
  <c r="H24" i="2"/>
  <c r="H16" i="2"/>
  <c r="H8" i="2"/>
  <c r="H81" i="2"/>
  <c r="H73" i="2"/>
  <c r="H65" i="2"/>
  <c r="H57" i="2"/>
  <c r="H48" i="2"/>
  <c r="H39" i="2"/>
  <c r="H31" i="2"/>
  <c r="H23" i="2"/>
  <c r="H15" i="2"/>
  <c r="H80" i="2"/>
  <c r="H72" i="2"/>
  <c r="H64" i="2"/>
  <c r="H56" i="2"/>
  <c r="H47" i="2"/>
  <c r="H38" i="2"/>
  <c r="H30" i="2"/>
  <c r="H22" i="2"/>
  <c r="H14" i="2"/>
  <c r="H7" i="2"/>
  <c r="H87" i="2"/>
  <c r="H79" i="2"/>
  <c r="H70" i="2"/>
  <c r="H63" i="2"/>
  <c r="H55" i="2"/>
  <c r="H46" i="2"/>
  <c r="H37" i="2"/>
  <c r="H29" i="2"/>
  <c r="H21" i="2"/>
  <c r="H13" i="2"/>
  <c r="H86" i="2"/>
  <c r="H78" i="2"/>
  <c r="H69" i="2"/>
  <c r="H62" i="2"/>
  <c r="H54" i="2"/>
  <c r="H45" i="2"/>
  <c r="H36" i="2"/>
  <c r="H28" i="2"/>
  <c r="H20" i="2"/>
  <c r="H12" i="2"/>
  <c r="H6" i="2"/>
  <c r="H85" i="2"/>
  <c r="H77" i="2"/>
  <c r="H68" i="2"/>
  <c r="H61" i="2"/>
  <c r="H53" i="2"/>
  <c r="H44" i="2"/>
  <c r="H35" i="2"/>
  <c r="H27" i="2"/>
  <c r="H19" i="2"/>
  <c r="H11" i="2"/>
  <c r="H84" i="2"/>
  <c r="H76" i="2"/>
  <c r="H67" i="2"/>
  <c r="H60" i="2"/>
  <c r="H52" i="2"/>
  <c r="H43" i="2"/>
  <c r="H34" i="2"/>
  <c r="H26" i="2"/>
  <c r="H18" i="2"/>
  <c r="H10" i="2"/>
  <c r="G85" i="2"/>
  <c r="G77" i="2"/>
  <c r="G68" i="2"/>
  <c r="G61" i="2"/>
  <c r="G53" i="2"/>
  <c r="G44" i="2"/>
  <c r="G35" i="2"/>
  <c r="G27" i="2"/>
  <c r="G19" i="2"/>
  <c r="G11" i="2"/>
  <c r="G84" i="2"/>
  <c r="G76" i="2"/>
  <c r="G67" i="2"/>
  <c r="G60" i="2"/>
  <c r="G52" i="2"/>
  <c r="G43" i="2"/>
  <c r="G34" i="2"/>
  <c r="G26" i="2"/>
  <c r="G18" i="2"/>
  <c r="G10" i="2"/>
  <c r="G83" i="2"/>
  <c r="G75" i="2"/>
  <c r="G59" i="2"/>
  <c r="G50" i="2"/>
  <c r="G42" i="2"/>
  <c r="G33" i="2"/>
  <c r="G25" i="2"/>
  <c r="G17" i="2"/>
  <c r="G9" i="2"/>
  <c r="G82" i="2"/>
  <c r="G74" i="2"/>
  <c r="G66" i="2"/>
  <c r="G58" i="2"/>
  <c r="G49" i="2"/>
  <c r="G41" i="2"/>
  <c r="G32" i="2"/>
  <c r="G24" i="2"/>
  <c r="G16" i="2"/>
  <c r="G8" i="2"/>
  <c r="G81" i="2"/>
  <c r="G73" i="2"/>
  <c r="G65" i="2"/>
  <c r="G57" i="2"/>
  <c r="G48" i="2"/>
  <c r="G39" i="2"/>
  <c r="G31" i="2"/>
  <c r="G23" i="2"/>
  <c r="G15" i="2"/>
  <c r="G80" i="2"/>
  <c r="G72" i="2"/>
  <c r="G64" i="2"/>
  <c r="G56" i="2"/>
  <c r="G47" i="2"/>
  <c r="G38" i="2"/>
  <c r="G30" i="2"/>
  <c r="G22" i="2"/>
  <c r="G14" i="2"/>
  <c r="G7" i="2"/>
  <c r="G87" i="2"/>
  <c r="G79" i="2"/>
  <c r="G70" i="2"/>
  <c r="G63" i="2"/>
  <c r="G55" i="2"/>
  <c r="G46" i="2"/>
  <c r="G37" i="2"/>
  <c r="G29" i="2"/>
  <c r="G21" i="2"/>
  <c r="G13" i="2"/>
  <c r="G86" i="2"/>
  <c r="G78" i="2"/>
  <c r="G69" i="2"/>
  <c r="G62" i="2"/>
  <c r="G54" i="2"/>
  <c r="G45" i="2"/>
  <c r="G36" i="2"/>
  <c r="G28" i="2"/>
  <c r="G20" i="2"/>
  <c r="G12" i="2"/>
  <c r="G6" i="2"/>
  <c r="B33" i="2"/>
  <c r="B16" i="2"/>
  <c r="B19" i="2"/>
  <c r="B24" i="2"/>
  <c r="B59" i="2"/>
  <c r="B64" i="2"/>
  <c r="B61" i="2"/>
  <c r="B26" i="2"/>
  <c r="B41" i="2"/>
  <c r="B45" i="2"/>
  <c r="B27" i="2"/>
  <c r="B30" i="2"/>
  <c r="H3" i="2"/>
  <c r="H4" i="2"/>
  <c r="B43" i="2"/>
  <c r="B67" i="2"/>
  <c r="B68" i="2"/>
  <c r="B50" i="2"/>
  <c r="B8" i="2"/>
  <c r="B21" i="2"/>
  <c r="B65" i="2"/>
  <c r="B74" i="2"/>
  <c r="B31" i="2"/>
  <c r="B84" i="2"/>
  <c r="B77" i="2"/>
  <c r="B73" i="2"/>
  <c r="C4" i="2"/>
  <c r="C64" i="2"/>
  <c r="C69" i="2"/>
  <c r="C85" i="2"/>
  <c r="C84" i="2"/>
  <c r="C70" i="2"/>
  <c r="C10" i="2"/>
  <c r="C32" i="2"/>
  <c r="C31" i="2"/>
  <c r="C16" i="2"/>
  <c r="C21" i="2"/>
  <c r="C56" i="2"/>
  <c r="C62" i="2"/>
  <c r="C77" i="2"/>
  <c r="C76" i="2"/>
  <c r="C83" i="2"/>
  <c r="C63" i="2"/>
  <c r="C46" i="2"/>
  <c r="C27" i="2"/>
  <c r="C8" i="2"/>
  <c r="C13" i="2"/>
  <c r="C47" i="2"/>
  <c r="C54" i="2"/>
  <c r="C68" i="2"/>
  <c r="C67" i="2"/>
  <c r="C75" i="2"/>
  <c r="C82" i="2"/>
  <c r="C81" i="2"/>
  <c r="C19" i="2"/>
  <c r="C23" i="2"/>
  <c r="C6" i="2"/>
  <c r="C38" i="2"/>
  <c r="C45" i="2"/>
  <c r="C61" i="2"/>
  <c r="C60" i="2"/>
  <c r="C74" i="2"/>
  <c r="C73" i="2"/>
  <c r="C11" i="2"/>
  <c r="C15" i="2"/>
  <c r="C20" i="2"/>
  <c r="C87" i="2"/>
  <c r="C30" i="2"/>
  <c r="C36" i="2"/>
  <c r="C53" i="2"/>
  <c r="C52" i="2"/>
  <c r="C59" i="2"/>
  <c r="C66" i="2"/>
  <c r="C65" i="2"/>
  <c r="C25" i="2"/>
  <c r="C58" i="2"/>
  <c r="C22" i="2"/>
  <c r="C12" i="2"/>
  <c r="C37" i="2"/>
  <c r="C55" i="2"/>
  <c r="C28" i="2"/>
  <c r="C44" i="2"/>
  <c r="C43" i="2"/>
  <c r="C50" i="2"/>
  <c r="C57" i="2"/>
  <c r="C17" i="2"/>
  <c r="C80" i="2"/>
  <c r="C86" i="2"/>
  <c r="C79" i="2"/>
  <c r="C35" i="2"/>
  <c r="C34" i="2"/>
  <c r="C42" i="2"/>
  <c r="C49" i="2"/>
  <c r="C48" i="2"/>
  <c r="C9" i="2"/>
  <c r="C14" i="2"/>
  <c r="C72" i="2"/>
  <c r="C78" i="2"/>
  <c r="C29" i="2"/>
  <c r="C26" i="2"/>
  <c r="C18" i="2"/>
  <c r="C33" i="2"/>
  <c r="C41" i="2"/>
  <c r="C39" i="2"/>
  <c r="C24" i="2"/>
  <c r="C3" i="2"/>
  <c r="C7" i="2"/>
  <c r="B86" i="2"/>
  <c r="B38" i="2"/>
  <c r="B46" i="2"/>
  <c r="B32" i="2"/>
  <c r="G3" i="2"/>
  <c r="G4" i="2"/>
  <c r="B76" i="2"/>
  <c r="B78" i="2"/>
  <c r="B9" i="2"/>
  <c r="J3" i="2"/>
  <c r="J4" i="2"/>
  <c r="D4" i="2"/>
  <c r="D85" i="2"/>
  <c r="D77" i="2"/>
  <c r="D68" i="2"/>
  <c r="D61" i="2"/>
  <c r="D53" i="2"/>
  <c r="D44" i="2"/>
  <c r="D35" i="2"/>
  <c r="D27" i="2"/>
  <c r="D19" i="2"/>
  <c r="D10" i="2"/>
  <c r="D17" i="2"/>
  <c r="D8" i="2"/>
  <c r="D29" i="2"/>
  <c r="D84" i="2"/>
  <c r="D76" i="2"/>
  <c r="D67" i="2"/>
  <c r="D60" i="2"/>
  <c r="D52" i="2"/>
  <c r="D43" i="2"/>
  <c r="D34" i="2"/>
  <c r="D26" i="2"/>
  <c r="D18" i="2"/>
  <c r="D24" i="2"/>
  <c r="D37" i="2"/>
  <c r="D83" i="2"/>
  <c r="D75" i="2"/>
  <c r="D59" i="2"/>
  <c r="D50" i="2"/>
  <c r="D42" i="2"/>
  <c r="D33" i="2"/>
  <c r="D9" i="2"/>
  <c r="D13" i="2"/>
  <c r="D82" i="2"/>
  <c r="D74" i="2"/>
  <c r="D66" i="2"/>
  <c r="D58" i="2"/>
  <c r="D49" i="2"/>
  <c r="D41" i="2"/>
  <c r="D32" i="2"/>
  <c r="D81" i="2"/>
  <c r="D73" i="2"/>
  <c r="D65" i="2"/>
  <c r="D57" i="2"/>
  <c r="D48" i="2"/>
  <c r="D39" i="2"/>
  <c r="D31" i="2"/>
  <c r="D23" i="2"/>
  <c r="D15" i="2"/>
  <c r="D72" i="2"/>
  <c r="D64" i="2"/>
  <c r="D47" i="2"/>
  <c r="D30" i="2"/>
  <c r="D14" i="2"/>
  <c r="D63" i="2"/>
  <c r="D80" i="2"/>
  <c r="D56" i="2"/>
  <c r="D38" i="2"/>
  <c r="D22" i="2"/>
  <c r="D7" i="2"/>
  <c r="D46" i="2"/>
  <c r="D87" i="2"/>
  <c r="D79" i="2"/>
  <c r="D70" i="2"/>
  <c r="D21" i="2"/>
  <c r="D86" i="2"/>
  <c r="D78" i="2"/>
  <c r="D69" i="2"/>
  <c r="D62" i="2"/>
  <c r="D54" i="2"/>
  <c r="D45" i="2"/>
  <c r="D36" i="2"/>
  <c r="D28" i="2"/>
  <c r="D20" i="2"/>
  <c r="D12" i="2"/>
  <c r="D6" i="2"/>
  <c r="D11" i="2"/>
  <c r="D25" i="2"/>
  <c r="D16" i="2"/>
  <c r="D3" i="2"/>
  <c r="D55" i="2"/>
  <c r="B10" i="2"/>
  <c r="B13" i="2"/>
  <c r="B12" i="2"/>
  <c r="B54" i="2"/>
  <c r="B79" i="2"/>
  <c r="B49" i="2"/>
  <c r="B66" i="2"/>
  <c r="B34" i="2"/>
  <c r="B7" i="2"/>
  <c r="B53" i="2"/>
  <c r="B62" i="2"/>
  <c r="B85" i="2"/>
  <c r="B15" i="2"/>
  <c r="B57" i="2"/>
  <c r="B44" i="2"/>
  <c r="B60" i="2"/>
  <c r="B14" i="2"/>
  <c r="I3" i="2"/>
  <c r="I4" i="2"/>
  <c r="B58" i="2"/>
  <c r="B81" i="2"/>
  <c r="B47" i="2"/>
  <c r="B18" i="2"/>
  <c r="B36" i="2"/>
  <c r="B56" i="2"/>
  <c r="B72" i="2"/>
  <c r="B11" i="2"/>
  <c r="B83" i="2"/>
  <c r="B48" i="2"/>
  <c r="B55" i="2"/>
  <c r="K3" i="2"/>
  <c r="K4" i="2"/>
  <c r="F4" i="2"/>
  <c r="F87" i="2"/>
  <c r="F79" i="2"/>
  <c r="F70" i="2"/>
  <c r="F63" i="2"/>
  <c r="F55" i="2"/>
  <c r="F46" i="2"/>
  <c r="F37" i="2"/>
  <c r="F29" i="2"/>
  <c r="F21" i="2"/>
  <c r="F13" i="2"/>
  <c r="F86" i="2"/>
  <c r="F78" i="2"/>
  <c r="F69" i="2"/>
  <c r="F62" i="2"/>
  <c r="F54" i="2"/>
  <c r="F45" i="2"/>
  <c r="F36" i="2"/>
  <c r="F28" i="2"/>
  <c r="F20" i="2"/>
  <c r="F12" i="2"/>
  <c r="F6" i="2"/>
  <c r="F85" i="2"/>
  <c r="F77" i="2"/>
  <c r="F68" i="2"/>
  <c r="F61" i="2"/>
  <c r="F53" i="2"/>
  <c r="F44" i="2"/>
  <c r="F35" i="2"/>
  <c r="F27" i="2"/>
  <c r="F19" i="2"/>
  <c r="F11" i="2"/>
  <c r="F84" i="2"/>
  <c r="F76" i="2"/>
  <c r="F67" i="2"/>
  <c r="F60" i="2"/>
  <c r="F52" i="2"/>
  <c r="F43" i="2"/>
  <c r="F34" i="2"/>
  <c r="F26" i="2"/>
  <c r="F18" i="2"/>
  <c r="F10" i="2"/>
  <c r="F83" i="2"/>
  <c r="F75" i="2"/>
  <c r="F59" i="2"/>
  <c r="F50" i="2"/>
  <c r="F42" i="2"/>
  <c r="F33" i="2"/>
  <c r="F25" i="2"/>
  <c r="F17" i="2"/>
  <c r="F9" i="2"/>
  <c r="F82" i="2"/>
  <c r="F74" i="2"/>
  <c r="F66" i="2"/>
  <c r="F58" i="2"/>
  <c r="F49" i="2"/>
  <c r="F41" i="2"/>
  <c r="F32" i="2"/>
  <c r="F24" i="2"/>
  <c r="F16" i="2"/>
  <c r="F8" i="2"/>
  <c r="F81" i="2"/>
  <c r="F73" i="2"/>
  <c r="F65" i="2"/>
  <c r="F57" i="2"/>
  <c r="F48" i="2"/>
  <c r="F39" i="2"/>
  <c r="F31" i="2"/>
  <c r="F23" i="2"/>
  <c r="F15" i="2"/>
  <c r="F80" i="2"/>
  <c r="F72" i="2"/>
  <c r="F64" i="2"/>
  <c r="F56" i="2"/>
  <c r="F47" i="2"/>
  <c r="F38" i="2"/>
  <c r="F30" i="2"/>
  <c r="F22" i="2"/>
  <c r="F14" i="2"/>
  <c r="F3" i="2"/>
  <c r="F7" i="2"/>
  <c r="B52" i="2"/>
  <c r="B70" i="2"/>
  <c r="B42" i="2"/>
  <c r="B23" i="2"/>
  <c r="B25" i="2"/>
  <c r="B63" i="2"/>
  <c r="B87" i="2"/>
  <c r="B29" i="2"/>
  <c r="B69" i="2"/>
  <c r="E4" i="2"/>
  <c r="E81" i="2"/>
  <c r="E73" i="2"/>
  <c r="E65" i="2"/>
  <c r="E57" i="2"/>
  <c r="E48" i="2"/>
  <c r="E39" i="2"/>
  <c r="E31" i="2"/>
  <c r="E23" i="2"/>
  <c r="E15" i="2"/>
  <c r="E80" i="2"/>
  <c r="E72" i="2"/>
  <c r="E64" i="2"/>
  <c r="E56" i="2"/>
  <c r="E47" i="2"/>
  <c r="E38" i="2"/>
  <c r="E30" i="2"/>
  <c r="E22" i="2"/>
  <c r="E14" i="2"/>
  <c r="E7" i="2"/>
  <c r="E87" i="2"/>
  <c r="E79" i="2"/>
  <c r="E70" i="2"/>
  <c r="E63" i="2"/>
  <c r="E55" i="2"/>
  <c r="E46" i="2"/>
  <c r="E37" i="2"/>
  <c r="E29" i="2"/>
  <c r="E21" i="2"/>
  <c r="E13" i="2"/>
  <c r="E86" i="2"/>
  <c r="E78" i="2"/>
  <c r="E69" i="2"/>
  <c r="E62" i="2"/>
  <c r="E54" i="2"/>
  <c r="E45" i="2"/>
  <c r="E36" i="2"/>
  <c r="E28" i="2"/>
  <c r="E20" i="2"/>
  <c r="E12" i="2"/>
  <c r="E6" i="2"/>
  <c r="E85" i="2"/>
  <c r="E77" i="2"/>
  <c r="E68" i="2"/>
  <c r="E61" i="2"/>
  <c r="E53" i="2"/>
  <c r="E44" i="2"/>
  <c r="E35" i="2"/>
  <c r="E27" i="2"/>
  <c r="E19" i="2"/>
  <c r="E11" i="2"/>
  <c r="E84" i="2"/>
  <c r="E76" i="2"/>
  <c r="E67" i="2"/>
  <c r="E60" i="2"/>
  <c r="E52" i="2"/>
  <c r="E43" i="2"/>
  <c r="E34" i="2"/>
  <c r="E26" i="2"/>
  <c r="E18" i="2"/>
  <c r="E10" i="2"/>
  <c r="E83" i="2"/>
  <c r="E75" i="2"/>
  <c r="E59" i="2"/>
  <c r="E50" i="2"/>
  <c r="E42" i="2"/>
  <c r="E33" i="2"/>
  <c r="E25" i="2"/>
  <c r="E17" i="2"/>
  <c r="E9" i="2"/>
  <c r="E82" i="2"/>
  <c r="E74" i="2"/>
  <c r="E66" i="2"/>
  <c r="E58" i="2"/>
  <c r="E49" i="2"/>
  <c r="E41" i="2"/>
  <c r="E32" i="2"/>
  <c r="E24" i="2"/>
  <c r="E16" i="2"/>
  <c r="E3" i="2"/>
  <c r="E8" i="2"/>
  <c r="B28" i="2"/>
  <c r="B35" i="2"/>
  <c r="B80" i="2"/>
  <c r="B37" i="2"/>
  <c r="B20" i="2"/>
  <c r="B82" i="2"/>
  <c r="B75" i="2"/>
  <c r="B39" i="2"/>
  <c r="B22" i="2"/>
  <c r="B3" i="2"/>
  <c r="B17" i="2"/>
  <c r="L48" i="2" l="1"/>
  <c r="L11" i="2"/>
  <c r="D89" i="2"/>
  <c r="L7" i="2"/>
  <c r="L72" i="2"/>
  <c r="L35" i="2"/>
  <c r="L54" i="2"/>
  <c r="L14" i="2"/>
  <c r="L41" i="2"/>
  <c r="L36" i="2"/>
  <c r="L58" i="2"/>
  <c r="E89" i="2"/>
  <c r="C89" i="2"/>
  <c r="B89" i="2"/>
  <c r="L82" i="2"/>
  <c r="K89" i="2"/>
  <c r="L52" i="2"/>
  <c r="L63" i="2"/>
  <c r="J89" i="2"/>
  <c r="L42" i="2"/>
  <c r="L22" i="2"/>
  <c r="I89" i="2"/>
  <c r="L28" i="2"/>
  <c r="H89" i="2"/>
  <c r="L13" i="2"/>
  <c r="L15" i="2"/>
  <c r="G89" i="2"/>
  <c r="L49" i="2"/>
  <c r="L18" i="2"/>
  <c r="L29" i="2"/>
  <c r="L20" i="2"/>
  <c r="L44" i="2"/>
  <c r="L70" i="2"/>
  <c r="F89" i="2"/>
  <c r="L4" i="2"/>
  <c r="L55" i="2"/>
  <c r="L56" i="2"/>
  <c r="L53" i="2"/>
  <c r="L9" i="2"/>
  <c r="L86" i="2"/>
  <c r="L26" i="2"/>
  <c r="L69" i="2"/>
  <c r="L39" i="2"/>
  <c r="L37" i="2"/>
  <c r="L80" i="2"/>
  <c r="L30" i="2"/>
  <c r="L21" i="2"/>
  <c r="L65" i="2"/>
  <c r="L61" i="2"/>
  <c r="L60" i="2"/>
  <c r="L34" i="2"/>
  <c r="L10" i="2"/>
  <c r="L74" i="2"/>
  <c r="L43" i="2"/>
  <c r="L17" i="2"/>
  <c r="L78" i="2"/>
  <c r="L87" i="2"/>
  <c r="L75" i="2"/>
  <c r="L16" i="2"/>
  <c r="L64" i="2"/>
  <c r="L25" i="2"/>
  <c r="L47" i="2"/>
  <c r="L66" i="2"/>
  <c r="L24" i="2"/>
  <c r="L45" i="2"/>
  <c r="L31" i="2"/>
  <c r="L8" i="2"/>
  <c r="L23" i="2"/>
  <c r="L83" i="2"/>
  <c r="L81" i="2"/>
  <c r="L57" i="2"/>
  <c r="L68" i="2"/>
  <c r="L73" i="2"/>
  <c r="L50" i="2"/>
  <c r="L27" i="2"/>
  <c r="L79" i="2"/>
  <c r="L32" i="2"/>
  <c r="L59" i="2"/>
  <c r="L77" i="2"/>
  <c r="L19" i="2"/>
  <c r="L85" i="2"/>
  <c r="L76" i="2"/>
  <c r="L46" i="2"/>
  <c r="L6" i="2"/>
  <c r="L62" i="2"/>
  <c r="L12" i="2"/>
  <c r="L84" i="2"/>
  <c r="L38" i="2"/>
  <c r="L67" i="2"/>
  <c r="L33" i="2"/>
  <c r="L3" i="2"/>
  <c r="B94" i="2" l="1"/>
  <c r="L89" i="2"/>
</calcChain>
</file>

<file path=xl/sharedStrings.xml><?xml version="1.0" encoding="utf-8"?>
<sst xmlns="http://schemas.openxmlformats.org/spreadsheetml/2006/main" count="198" uniqueCount="104">
  <si>
    <t>ბაკურიანი</t>
  </si>
  <si>
    <t>ქუთაისი I</t>
  </si>
  <si>
    <t>აბაშა</t>
  </si>
  <si>
    <t>ფოთი</t>
  </si>
  <si>
    <t>ხულო</t>
  </si>
  <si>
    <t>ჭიათურა</t>
  </si>
  <si>
    <t>ბორჯომი</t>
  </si>
  <si>
    <t>მესტია</t>
  </si>
  <si>
    <t>ვანი</t>
  </si>
  <si>
    <t>დმანისი</t>
  </si>
  <si>
    <t>ქუთაისი III</t>
  </si>
  <si>
    <t>თერჯოლა</t>
  </si>
  <si>
    <t>ზუგდიდი II</t>
  </si>
  <si>
    <t>სამგორი</t>
  </si>
  <si>
    <t xml:space="preserve">ქარელი </t>
  </si>
  <si>
    <t>საგარეჯო</t>
  </si>
  <si>
    <t>ლაგოდეხი</t>
  </si>
  <si>
    <t>მარჯანიშვილი</t>
  </si>
  <si>
    <t>დედოფლისწყარო</t>
  </si>
  <si>
    <t>გურჯაანი</t>
  </si>
  <si>
    <t>ხელვაჩაური</t>
  </si>
  <si>
    <t>ახალქალაქი</t>
  </si>
  <si>
    <t>საბურთალო I</t>
  </si>
  <si>
    <t>კაბალი</t>
  </si>
  <si>
    <t>ჩუღურეთი</t>
  </si>
  <si>
    <t>ხონი</t>
  </si>
  <si>
    <t>ვაკე</t>
  </si>
  <si>
    <t>ნინოწმინდა</t>
  </si>
  <si>
    <t>ხობი</t>
  </si>
  <si>
    <t>ხარაგაული</t>
  </si>
  <si>
    <t>ვარკეთილი</t>
  </si>
  <si>
    <t xml:space="preserve">მარნეული </t>
  </si>
  <si>
    <t>გორი I</t>
  </si>
  <si>
    <t>ქუთაისი II</t>
  </si>
  <si>
    <t>გარდაბანი</t>
  </si>
  <si>
    <t>საჩხერე</t>
  </si>
  <si>
    <t>დიდუბე I</t>
  </si>
  <si>
    <t>სამტრედია</t>
  </si>
  <si>
    <t>ჩოხატაური</t>
  </si>
  <si>
    <t>რუსთავი</t>
  </si>
  <si>
    <t>ცაგერი</t>
  </si>
  <si>
    <t>სენაკი</t>
  </si>
  <si>
    <t>თიანეთი</t>
  </si>
  <si>
    <t>ბათუმი II</t>
  </si>
  <si>
    <t>ლილო</t>
  </si>
  <si>
    <t xml:space="preserve">ბოლნისი </t>
  </si>
  <si>
    <t>ამბროლაური</t>
  </si>
  <si>
    <t>თეთრიწყარო</t>
  </si>
  <si>
    <t>ოზურგეთი</t>
  </si>
  <si>
    <t>თელავი</t>
  </si>
  <si>
    <t>გორი II</t>
  </si>
  <si>
    <t>ქედა</t>
  </si>
  <si>
    <t>ახალციხე</t>
  </si>
  <si>
    <t>ლანჩხუთი</t>
  </si>
  <si>
    <t>ბაღდათი</t>
  </si>
  <si>
    <t>გლდანი II</t>
  </si>
  <si>
    <t>ზესტაფონი</t>
  </si>
  <si>
    <t>ბათუმი I</t>
  </si>
  <si>
    <t>ბათუმი V</t>
  </si>
  <si>
    <t>ახმეტა</t>
  </si>
  <si>
    <t>ჩხოროწყუ</t>
  </si>
  <si>
    <t>ხაშური</t>
  </si>
  <si>
    <t>კასპი</t>
  </si>
  <si>
    <t>დიდუბე II</t>
  </si>
  <si>
    <t>საბურთალო II</t>
  </si>
  <si>
    <t>ქობულეთი</t>
  </si>
  <si>
    <t xml:space="preserve">დუშეთი </t>
  </si>
  <si>
    <t>წალენჯიხა</t>
  </si>
  <si>
    <t>ზუგდიდი I</t>
  </si>
  <si>
    <t>ყვარელი</t>
  </si>
  <si>
    <t>წნორი</t>
  </si>
  <si>
    <t>მარტვილი</t>
  </si>
  <si>
    <t>წალკა</t>
  </si>
  <si>
    <t>რუსთავი II</t>
  </si>
  <si>
    <t>წყალტუბო</t>
  </si>
  <si>
    <t>მთაწმინდა</t>
  </si>
  <si>
    <t xml:space="preserve">გლდანი I </t>
  </si>
  <si>
    <t>ბათუმი IV</t>
  </si>
  <si>
    <t>ბათუმი III</t>
  </si>
  <si>
    <t>ქუთაისი IV</t>
  </si>
  <si>
    <t>სულ</t>
  </si>
  <si>
    <t>ბიუჯეტი</t>
  </si>
  <si>
    <r>
      <t xml:space="preserve">ოფისი </t>
    </r>
    <r>
      <rPr>
        <b/>
        <sz val="14"/>
        <color theme="0"/>
        <rFont val="Calibri"/>
        <family val="2"/>
      </rPr>
      <t>↓</t>
    </r>
  </si>
  <si>
    <r>
      <t xml:space="preserve">ერთეულის ფასი </t>
    </r>
    <r>
      <rPr>
        <b/>
        <sz val="10"/>
        <color theme="1"/>
        <rFont val="Calibri"/>
        <family val="2"/>
      </rPr>
      <t>→</t>
    </r>
  </si>
  <si>
    <t xml:space="preserve">ბათუმი II </t>
  </si>
  <si>
    <t>ბათუმი II Reg</t>
  </si>
  <si>
    <t xml:space="preserve">ხსნადი ყავა   </t>
  </si>
  <si>
    <t>აპარატის ყავა</t>
  </si>
  <si>
    <t xml:space="preserve">შაქარი 1 კგ </t>
  </si>
  <si>
    <t>თურქული ყავა</t>
  </si>
  <si>
    <t xml:space="preserve"> ერთჯერადი შავი ჩაი</t>
  </si>
  <si>
    <t xml:space="preserve">ერთჯერადი რძიანი ყავა </t>
  </si>
  <si>
    <t>ერთჯერადი მწვანე ჩაი</t>
  </si>
  <si>
    <t>დასაყენებელი შავი ჩაი</t>
  </si>
  <si>
    <t>დასაყენებელი მწვანე ჩაი</t>
  </si>
  <si>
    <r>
      <t xml:space="preserve">ნაღები </t>
    </r>
    <r>
      <rPr>
        <b/>
        <sz val="9"/>
        <color theme="0"/>
        <rFont val="Calibri"/>
        <family val="2"/>
        <scheme val="minor"/>
      </rPr>
      <t>200</t>
    </r>
    <r>
      <rPr>
        <b/>
        <sz val="8"/>
        <color theme="0"/>
        <rFont val="Calibri"/>
        <family val="2"/>
        <scheme val="minor"/>
      </rPr>
      <t xml:space="preserve"> გრ</t>
    </r>
  </si>
  <si>
    <t>სათავო</t>
  </si>
  <si>
    <t>კამპუსი</t>
  </si>
  <si>
    <t>აღმაშენებლის ექსპატი</t>
  </si>
  <si>
    <t>ისანი</t>
  </si>
  <si>
    <t>ქუთაისი ბექ ოფის</t>
  </si>
  <si>
    <t>ქუთაისი ბექ ოფისი</t>
  </si>
  <si>
    <t>მიცკევიჩი</t>
  </si>
  <si>
    <t>სერვისცენტრი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</si>
</sst>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_-* #,##0.00\ _₾_-;\-* #,##0.00\ _₾_-;_-* &quot;-&quot;??\ _₾_-;_-@_-"/>
    <numFmt numFmtId="166" formatCode="_-* #,##0.00_р_._-;\-* #,##0.00_р_._-;_-* \-??_р_._-;_-@_-"/>
    <numFmt numFmtId="167" formatCode="#,##0.00&quot;    &quot;;#,##0.00&quot;    &quot;;&quot;-&quot;#&quot;    &quot;;&quot; &quot;@&quot; &quot;"/>
    <numFmt numFmtId="168" formatCode="[$$-409]#,##0.00;[Red]&quot;-&quot;[$$-409]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theme="0"/>
      <name val="Calibri"/>
      <family val="2"/>
    </font>
    <font>
      <b/>
      <sz val="10"/>
      <color theme="1"/>
      <name val="Calibri"/>
      <family val="2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1"/>
      <color rgb="FF000000"/>
      <name val="Calibri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i/>
      <sz val="9"/>
      <color rgb="FFFF0000"/>
      <name val="Calibri"/>
      <family val="2"/>
      <scheme val="minor"/>
    </font>
    <font>
      <sz val="9"/>
      <color rgb="FF000000"/>
      <name val="Calibri"/>
      <family val="2"/>
      <charset val="1"/>
    </font>
    <font>
      <sz val="10"/>
      <color rgb="FF000000"/>
      <name val="Sylfaen"/>
      <family val="1"/>
      <charset val="1"/>
    </font>
    <font>
      <b/>
      <sz val="9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sz val="9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2CC"/>
        <bgColor rgb="FFFFFFFF"/>
      </patternFill>
    </fill>
    <fill>
      <patternFill patternType="solid">
        <fgColor theme="4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0" fontId="10" fillId="0" borderId="0"/>
    <xf numFmtId="166" fontId="10" fillId="0" borderId="0" applyFill="0" applyBorder="0" applyAlignment="0" applyProtection="0"/>
    <xf numFmtId="167" fontId="12" fillId="0" borderId="0"/>
    <xf numFmtId="0" fontId="13" fillId="0" borderId="0">
      <alignment horizontal="center"/>
    </xf>
    <xf numFmtId="0" fontId="13" fillId="0" borderId="0">
      <alignment horizontal="center" textRotation="90"/>
    </xf>
    <xf numFmtId="0" fontId="12" fillId="0" borderId="0"/>
    <xf numFmtId="0" fontId="14" fillId="0" borderId="0"/>
    <xf numFmtId="168" fontId="14" fillId="0" borderId="0"/>
    <xf numFmtId="0" fontId="11" fillId="0" borderId="0"/>
    <xf numFmtId="0" fontId="19" fillId="0" borderId="0"/>
    <xf numFmtId="0" fontId="19" fillId="6" borderId="0" applyBorder="0" applyProtection="0"/>
  </cellStyleXfs>
  <cellXfs count="42">
    <xf numFmtId="0" fontId="0" fillId="0" borderId="0" xfId="0"/>
    <xf numFmtId="0" fontId="2" fillId="0" borderId="0" xfId="0" applyFont="1"/>
    <xf numFmtId="2" fontId="0" fillId="0" borderId="1" xfId="0" applyNumberFormat="1" applyBorder="1"/>
    <xf numFmtId="165" fontId="3" fillId="0" borderId="0" xfId="1" applyFont="1" applyAlignment="1">
      <alignment horizontal="center"/>
    </xf>
    <xf numFmtId="165" fontId="8" fillId="2" borderId="0" xfId="1" applyFont="1" applyFill="1"/>
    <xf numFmtId="165" fontId="3" fillId="2" borderId="0" xfId="1" applyFont="1" applyFill="1" applyAlignment="1">
      <alignment horizontal="center"/>
    </xf>
    <xf numFmtId="2" fontId="0" fillId="0" borderId="7" xfId="0" applyNumberFormat="1" applyBorder="1"/>
    <xf numFmtId="0" fontId="4" fillId="3" borderId="9" xfId="0" applyNumberFormat="1" applyFont="1" applyFill="1" applyBorder="1" applyAlignment="1">
      <alignment horizontal="left" vertical="center" wrapText="1"/>
    </xf>
    <xf numFmtId="0" fontId="15" fillId="0" borderId="3" xfId="0" applyNumberFormat="1" applyFont="1" applyBorder="1"/>
    <xf numFmtId="0" fontId="2" fillId="0" borderId="3" xfId="0" applyNumberFormat="1" applyFont="1" applyBorder="1"/>
    <xf numFmtId="2" fontId="0" fillId="0" borderId="5" xfId="0" applyNumberFormat="1" applyBorder="1"/>
    <xf numFmtId="0" fontId="0" fillId="0" borderId="6" xfId="0" applyBorder="1"/>
    <xf numFmtId="2" fontId="0" fillId="0" borderId="8" xfId="0" applyNumberFormat="1" applyBorder="1"/>
    <xf numFmtId="0" fontId="5" fillId="3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Border="1"/>
    <xf numFmtId="2" fontId="0" fillId="0" borderId="13" xfId="0" applyNumberFormat="1" applyBorder="1"/>
    <xf numFmtId="2" fontId="0" fillId="0" borderId="14" xfId="0" applyNumberFormat="1" applyBorder="1"/>
    <xf numFmtId="0" fontId="2" fillId="0" borderId="15" xfId="0" applyNumberFormat="1" applyFont="1" applyBorder="1" applyAlignment="1">
      <alignment vertical="center"/>
    </xf>
    <xf numFmtId="2" fontId="17" fillId="5" borderId="16" xfId="0" applyNumberFormat="1" applyFont="1" applyFill="1" applyBorder="1" applyAlignment="1" applyProtection="1">
      <alignment horizontal="center" vertical="center"/>
      <protection locked="0"/>
    </xf>
    <xf numFmtId="2" fontId="3" fillId="0" borderId="17" xfId="0" applyNumberFormat="1" applyFont="1" applyBorder="1"/>
    <xf numFmtId="0" fontId="9" fillId="0" borderId="0" xfId="0" applyFont="1"/>
    <xf numFmtId="0" fontId="9" fillId="0" borderId="0" xfId="0" applyFont="1" applyFill="1" applyBorder="1"/>
    <xf numFmtId="0" fontId="16" fillId="4" borderId="4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left" vertical="center" wrapText="1"/>
    </xf>
    <xf numFmtId="0" fontId="2" fillId="4" borderId="2" xfId="0" applyNumberFormat="1" applyFont="1" applyFill="1" applyBorder="1"/>
    <xf numFmtId="0" fontId="0" fillId="4" borderId="0" xfId="0" applyFill="1"/>
    <xf numFmtId="0" fontId="20" fillId="4" borderId="18" xfId="0" applyFont="1" applyFill="1" applyBorder="1" applyAlignment="1">
      <alignment horizontal="center" vertical="center"/>
    </xf>
    <xf numFmtId="0" fontId="20" fillId="4" borderId="19" xfId="0" applyFont="1" applyFill="1" applyBorder="1" applyAlignment="1">
      <alignment horizontal="center" vertical="center"/>
    </xf>
    <xf numFmtId="0" fontId="16" fillId="4" borderId="4" xfId="0" applyFont="1" applyFill="1" applyBorder="1" applyAlignment="1" applyProtection="1">
      <alignment horizontal="center" vertical="center"/>
    </xf>
    <xf numFmtId="0" fontId="16" fillId="4" borderId="1" xfId="0" applyFont="1" applyFill="1" applyBorder="1" applyAlignment="1" applyProtection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16" fillId="4" borderId="1" xfId="0" applyNumberFormat="1" applyFont="1" applyFill="1" applyBorder="1" applyAlignment="1">
      <alignment horizontal="center" vertical="center"/>
    </xf>
    <xf numFmtId="0" fontId="16" fillId="4" borderId="5" xfId="0" applyNumberFormat="1" applyFont="1" applyFill="1" applyBorder="1" applyAlignment="1">
      <alignment horizontal="center" vertical="center"/>
    </xf>
    <xf numFmtId="0" fontId="20" fillId="4" borderId="18" xfId="0" applyFont="1" applyFill="1" applyBorder="1" applyAlignment="1" applyProtection="1">
      <alignment horizontal="center" vertical="center"/>
    </xf>
    <xf numFmtId="0" fontId="20" fillId="4" borderId="19" xfId="0" applyFont="1" applyFill="1" applyBorder="1" applyAlignment="1" applyProtection="1">
      <alignment horizontal="center" vertical="center"/>
    </xf>
    <xf numFmtId="0" fontId="2" fillId="4" borderId="0" xfId="0" applyFont="1" applyFill="1"/>
    <xf numFmtId="165" fontId="9" fillId="4" borderId="0" xfId="1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7" borderId="0" xfId="0" applyNumberFormat="1" applyFill="1" applyBorder="1" applyAlignment="1">
      <alignment horizontal="center" vertical="center" wrapText="1"/>
    </xf>
  </cellXfs>
  <cellStyles count="13">
    <cellStyle name="Comma" xfId="1" builtinId="3"/>
    <cellStyle name="Comma 2" xfId="3"/>
    <cellStyle name="Excel Built-in Comma" xfId="4"/>
    <cellStyle name="Explanatory Text 2" xfId="12"/>
    <cellStyle name="Heading" xfId="5"/>
    <cellStyle name="Heading1" xfId="6"/>
    <cellStyle name="Normal" xfId="0" builtinId="0"/>
    <cellStyle name="Normal 2" xfId="7"/>
    <cellStyle name="Normal 3" xfId="2"/>
    <cellStyle name="Normal 4" xfId="11"/>
    <cellStyle name="Result" xfId="8"/>
    <cellStyle name="Result2" xfId="9"/>
    <cellStyle name="Standard_Preise 2004" xfId="10"/>
  </cellStyles>
  <dxfs count="14"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z val="9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top/>
        <bottom style="thin">
          <color indexed="64"/>
        </bottom>
      </border>
    </dxf>
    <dxf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gogadze\Desktop\&#4321;&#4304;&#4313;&#4304;&#4316;&#4330;&#4308;&#4314;&#4304;&#4320;&#4312;&#4317;%20&#4315;&#4304;&#4312;&#4321;&#4312;\&#4321;&#4304;&#4313;&#4304;&#4316;&#4330;&#4308;&#4314;&#4304;&#4320;&#4312;&#4317;%20&#4315;&#4304;&#4321;&#4304;&#4314;&#4308;&#4305;&#4312;&#4321;%20&#4328;&#4308;&#4313;&#4309;&#4308;&#4311;&#4312;&#4321;%20&#4324;&#4317;&#4320;&#4315;&#4304;___(1-423)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საკანცელარიო მასალების შეკვეთის"/>
    </sheetNames>
    <sheetDataSet>
      <sheetData sheetId="0"/>
      <sheetData sheetId="1" refreshError="1"/>
    </sheetDataSet>
  </externalBook>
</externalLink>
</file>

<file path=xl/tables/table1.xml><?xml version="1.0" encoding="utf-8"?>
<table xmlns="http://schemas.openxmlformats.org/spreadsheetml/2006/main" id="1" name="Table1" displayName="Table1" ref="A1:K86" totalsRowShown="0" headerRowDxfId="12" dataDxfId="13" tableBorderDxfId="11">
  <autoFilter ref="A1:K86"/>
  <tableColumns count="11">
    <tableColumn id="6" name="სერვისცენტრი" dataDxfId="10"/>
    <tableColumn id="9" name="ხსნადი ყავა   " dataDxfId="9">
      <calculatedColumnFormula>+VLOOKUP(Table1[[#This Row],[სერვისცენტრი]],[1]!Table1[#All],4,0)</calculatedColumnFormula>
    </tableColumn>
    <tableColumn id="10" name="ერთჯერადი რძიანი ყავა " dataDxfId="8">
      <calculatedColumnFormula>+VLOOKUP(Table1[[#This Row],[სერვისცენტრი]],[1]!Table1[#All],5,0)</calculatedColumnFormula>
    </tableColumn>
    <tableColumn id="11" name="თურქული ყავა" dataDxfId="7">
      <calculatedColumnFormula>+VLOOKUP(Table1[[#This Row],[სერვისცენტრი]],[1]!Table1[#All],6,0)</calculatedColumnFormula>
    </tableColumn>
    <tableColumn id="12" name="აპარატის ყავა" dataDxfId="6">
      <calculatedColumnFormula>+VLOOKUP(Table1[[#This Row],[სერვისცენტრი]],[1]!Table1[#All],7,0)</calculatedColumnFormula>
    </tableColumn>
    <tableColumn id="13" name=" ერთჯერადი შავი ჩაი" dataDxfId="5">
      <calculatedColumnFormula>+VLOOKUP(Table1[[#This Row],[სერვისცენტრი]],[1]!Table1[#All],8,0)</calculatedColumnFormula>
    </tableColumn>
    <tableColumn id="14" name="ერთჯერადი მწვანე ჩაი" dataDxfId="4">
      <calculatedColumnFormula>+VLOOKUP(Table1[[#This Row],[სერვისცენტრი]],[1]!Table1[#All],9,0)</calculatedColumnFormula>
    </tableColumn>
    <tableColumn id="15" name="დასაყენებელი შავი ჩაი" dataDxfId="3">
      <calculatedColumnFormula>+VLOOKUP(Table1[[#This Row],[სერვისცენტრი]],[1]!Table1[#All],10,0)</calculatedColumnFormula>
    </tableColumn>
    <tableColumn id="16" name="დასაყენებელი მწვანე ჩაი" dataDxfId="2">
      <calculatedColumnFormula>+VLOOKUP(Table1[[#This Row],[სერვისცენტრი]],[1]!Table1[#All],11,0)</calculatedColumnFormula>
    </tableColumn>
    <tableColumn id="17" name="ნაღები 200 გრ" dataDxfId="1">
      <calculatedColumnFormula>+VLOOKUP(Table1[[#This Row],[სერვისცენტრი]],[1]!Table1[#All],12,0)</calculatedColumnFormula>
    </tableColumn>
    <tableColumn id="18" name="შაქარი 1 კგ " dataDxfId="0">
      <calculatedColumnFormula>+VLOOKUP(Table1[[#This Row],[სერვისცენტრი]],[1]!Table1[#All],13,0)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RowHeight="14.4" x14ac:dyDescent="0.3"/>
  <cols>
    <col min="1" max="1" width="18.77734375" style="27" bestFit="1" customWidth="1"/>
    <col min="2" max="2" width="14.5546875" style="40" bestFit="1" customWidth="1"/>
    <col min="3" max="3" width="14.6640625" style="27" bestFit="1" customWidth="1"/>
    <col min="4" max="4" width="13" style="27" bestFit="1" customWidth="1"/>
    <col min="5" max="5" width="11.109375" style="27" bestFit="1" customWidth="1"/>
    <col min="6" max="6" width="15.109375" style="27" bestFit="1" customWidth="1"/>
    <col min="7" max="7" width="14.6640625" style="27" bestFit="1" customWidth="1"/>
    <col min="8" max="9" width="16.21875" style="27" bestFit="1" customWidth="1"/>
    <col min="10" max="10" width="12.6640625" style="27" bestFit="1" customWidth="1"/>
    <col min="11" max="11" width="13.5546875" style="27" bestFit="1" customWidth="1"/>
    <col min="12" max="12" width="8.88671875" style="27" customWidth="1"/>
    <col min="13" max="16384" width="8.88671875" style="27"/>
  </cols>
  <sheetData>
    <row r="1" spans="1:11" s="25" customFormat="1" ht="33.6" customHeight="1" thickBot="1" x14ac:dyDescent="0.35">
      <c r="A1" s="41" t="s">
        <v>103</v>
      </c>
      <c r="B1" s="41" t="s">
        <v>86</v>
      </c>
      <c r="C1" s="41" t="s">
        <v>91</v>
      </c>
      <c r="D1" s="41" t="s">
        <v>89</v>
      </c>
      <c r="E1" s="41" t="s">
        <v>87</v>
      </c>
      <c r="F1" s="41" t="s">
        <v>90</v>
      </c>
      <c r="G1" s="41" t="s">
        <v>92</v>
      </c>
      <c r="H1" s="41" t="s">
        <v>93</v>
      </c>
      <c r="I1" s="41" t="s">
        <v>94</v>
      </c>
      <c r="J1" s="41" t="s">
        <v>95</v>
      </c>
      <c r="K1" s="41" t="s">
        <v>88</v>
      </c>
    </row>
    <row r="2" spans="1:11" ht="14.4" customHeight="1" thickBot="1" x14ac:dyDescent="0.35">
      <c r="A2" s="26" t="s">
        <v>2</v>
      </c>
      <c r="B2" s="23">
        <v>2</v>
      </c>
      <c r="C2" s="23">
        <v>24</v>
      </c>
      <c r="D2" s="24">
        <v>1</v>
      </c>
      <c r="E2" s="24"/>
      <c r="F2" s="24">
        <v>4</v>
      </c>
      <c r="G2" s="24"/>
      <c r="H2" s="24"/>
      <c r="I2" s="24"/>
      <c r="J2" s="24"/>
      <c r="K2" s="24">
        <v>5</v>
      </c>
    </row>
    <row r="3" spans="1:11" ht="14.4" customHeight="1" thickBot="1" x14ac:dyDescent="0.35">
      <c r="A3" s="26" t="s">
        <v>46</v>
      </c>
      <c r="B3" s="23">
        <v>2</v>
      </c>
      <c r="C3" s="23">
        <v>47</v>
      </c>
      <c r="D3" s="24">
        <v>28</v>
      </c>
      <c r="E3" s="24"/>
      <c r="F3" s="24">
        <v>4</v>
      </c>
      <c r="G3" s="24">
        <v>2</v>
      </c>
      <c r="H3" s="24"/>
      <c r="I3" s="24"/>
      <c r="J3" s="24">
        <v>2</v>
      </c>
      <c r="K3" s="24">
        <v>5</v>
      </c>
    </row>
    <row r="4" spans="1:11" ht="14.4" customHeight="1" thickBot="1" x14ac:dyDescent="0.35">
      <c r="A4" s="26" t="s">
        <v>98</v>
      </c>
      <c r="B4" s="23"/>
      <c r="C4" s="23">
        <v>20</v>
      </c>
      <c r="D4" s="24">
        <v>6</v>
      </c>
      <c r="E4" s="24"/>
      <c r="F4" s="24">
        <v>2</v>
      </c>
      <c r="G4" s="24"/>
      <c r="H4" s="24"/>
      <c r="I4" s="24"/>
      <c r="J4" s="24"/>
      <c r="K4" s="24">
        <v>2</v>
      </c>
    </row>
    <row r="5" spans="1:11" ht="14.4" customHeight="1" thickBot="1" x14ac:dyDescent="0.35">
      <c r="A5" s="26" t="s">
        <v>21</v>
      </c>
      <c r="B5" s="23"/>
      <c r="C5" s="23"/>
      <c r="D5" s="24">
        <v>80</v>
      </c>
      <c r="E5" s="24"/>
      <c r="F5" s="24">
        <v>7</v>
      </c>
      <c r="G5" s="24">
        <v>5</v>
      </c>
      <c r="H5" s="24"/>
      <c r="I5" s="24"/>
      <c r="J5" s="24"/>
      <c r="K5" s="24">
        <v>5</v>
      </c>
    </row>
    <row r="6" spans="1:11" ht="14.4" customHeight="1" thickBot="1" x14ac:dyDescent="0.35">
      <c r="A6" s="26" t="s">
        <v>52</v>
      </c>
      <c r="B6" s="28">
        <v>10</v>
      </c>
      <c r="C6" s="28"/>
      <c r="D6" s="29">
        <v>3</v>
      </c>
      <c r="E6" s="29"/>
      <c r="F6" s="29">
        <v>4</v>
      </c>
      <c r="G6" s="29">
        <v>1</v>
      </c>
      <c r="H6" s="29"/>
      <c r="I6" s="29"/>
      <c r="J6" s="29">
        <v>3</v>
      </c>
      <c r="K6" s="29">
        <v>7</v>
      </c>
    </row>
    <row r="7" spans="1:11" ht="14.4" customHeight="1" thickBot="1" x14ac:dyDescent="0.35">
      <c r="A7" s="26" t="s">
        <v>59</v>
      </c>
      <c r="B7" s="30">
        <v>4</v>
      </c>
      <c r="C7" s="30">
        <v>25</v>
      </c>
      <c r="D7" s="31"/>
      <c r="E7" s="31"/>
      <c r="F7" s="31">
        <v>1</v>
      </c>
      <c r="G7" s="31">
        <v>1</v>
      </c>
      <c r="H7" s="31">
        <v>1</v>
      </c>
      <c r="I7" s="31"/>
      <c r="J7" s="31">
        <v>3</v>
      </c>
      <c r="K7" s="31">
        <v>4</v>
      </c>
    </row>
    <row r="8" spans="1:11" ht="14.4" customHeight="1" thickBot="1" x14ac:dyDescent="0.35">
      <c r="A8" s="26" t="s">
        <v>57</v>
      </c>
      <c r="B8" s="23">
        <v>2</v>
      </c>
      <c r="C8" s="23">
        <v>0</v>
      </c>
      <c r="D8" s="24">
        <v>0</v>
      </c>
      <c r="E8" s="24">
        <v>0</v>
      </c>
      <c r="F8" s="24">
        <v>5</v>
      </c>
      <c r="G8" s="24">
        <v>0</v>
      </c>
      <c r="H8" s="24">
        <v>0</v>
      </c>
      <c r="I8" s="24">
        <v>0</v>
      </c>
      <c r="J8" s="24">
        <v>7</v>
      </c>
      <c r="K8" s="24">
        <v>20</v>
      </c>
    </row>
    <row r="9" spans="1:11" ht="14.4" customHeight="1" thickBot="1" x14ac:dyDescent="0.35">
      <c r="A9" s="26" t="s">
        <v>85</v>
      </c>
      <c r="B9" s="23">
        <v>3</v>
      </c>
      <c r="C9" s="23"/>
      <c r="D9" s="24"/>
      <c r="E9" s="24"/>
      <c r="F9" s="24">
        <v>2</v>
      </c>
      <c r="G9" s="24">
        <v>2</v>
      </c>
      <c r="H9" s="24"/>
      <c r="I9" s="24"/>
      <c r="J9" s="24">
        <v>10</v>
      </c>
      <c r="K9" s="24">
        <v>8</v>
      </c>
    </row>
    <row r="10" spans="1:11" ht="14.4" customHeight="1" thickBot="1" x14ac:dyDescent="0.35">
      <c r="A10" s="26" t="s">
        <v>84</v>
      </c>
      <c r="B10" s="23">
        <v>6</v>
      </c>
      <c r="C10" s="23"/>
      <c r="D10" s="24"/>
      <c r="E10" s="24"/>
      <c r="F10" s="24">
        <v>3</v>
      </c>
      <c r="G10" s="24">
        <v>1</v>
      </c>
      <c r="H10" s="24"/>
      <c r="I10" s="24"/>
      <c r="J10" s="24">
        <v>8</v>
      </c>
      <c r="K10" s="24">
        <v>13</v>
      </c>
    </row>
    <row r="11" spans="1:11" ht="14.4" customHeight="1" thickBot="1" x14ac:dyDescent="0.35">
      <c r="A11" s="26" t="s">
        <v>78</v>
      </c>
      <c r="B11" s="23">
        <v>2</v>
      </c>
      <c r="C11" s="23">
        <v>100</v>
      </c>
      <c r="D11" s="24">
        <v>6</v>
      </c>
      <c r="E11" s="24"/>
      <c r="F11" s="24">
        <v>6</v>
      </c>
      <c r="G11" s="24">
        <v>4</v>
      </c>
      <c r="H11" s="24"/>
      <c r="I11" s="24"/>
      <c r="J11" s="24">
        <v>4</v>
      </c>
      <c r="K11" s="24">
        <v>12</v>
      </c>
    </row>
    <row r="12" spans="1:11" ht="14.4" customHeight="1" thickBot="1" x14ac:dyDescent="0.35">
      <c r="A12" s="26" t="s">
        <v>77</v>
      </c>
      <c r="B12" s="23"/>
      <c r="C12" s="23">
        <v>45</v>
      </c>
      <c r="D12" s="24"/>
      <c r="E12" s="24"/>
      <c r="F12" s="24">
        <v>2</v>
      </c>
      <c r="G12" s="24"/>
      <c r="H12" s="24"/>
      <c r="I12" s="24"/>
      <c r="J12" s="24">
        <v>3</v>
      </c>
      <c r="K12" s="24">
        <v>2</v>
      </c>
    </row>
    <row r="13" spans="1:11" ht="14.4" customHeight="1" thickBot="1" x14ac:dyDescent="0.35">
      <c r="A13" s="26" t="s">
        <v>58</v>
      </c>
      <c r="B13" s="30">
        <v>4</v>
      </c>
      <c r="C13" s="30">
        <v>22</v>
      </c>
      <c r="D13" s="31"/>
      <c r="E13" s="31"/>
      <c r="F13" s="31">
        <v>2</v>
      </c>
      <c r="G13" s="31"/>
      <c r="H13" s="31"/>
      <c r="I13" s="31"/>
      <c r="J13" s="31">
        <v>4</v>
      </c>
      <c r="K13" s="31">
        <v>4</v>
      </c>
    </row>
    <row r="14" spans="1:11" ht="14.4" customHeight="1" thickBot="1" x14ac:dyDescent="0.35">
      <c r="A14" s="26" t="s">
        <v>0</v>
      </c>
      <c r="B14" s="23">
        <v>1</v>
      </c>
      <c r="C14" s="23">
        <v>50</v>
      </c>
      <c r="D14" s="24">
        <v>3</v>
      </c>
      <c r="E14" s="24"/>
      <c r="F14" s="24">
        <v>2</v>
      </c>
      <c r="G14" s="24"/>
      <c r="H14" s="24"/>
      <c r="I14" s="24"/>
      <c r="J14" s="24">
        <v>1</v>
      </c>
      <c r="K14" s="24"/>
    </row>
    <row r="15" spans="1:11" ht="14.4" customHeight="1" thickBot="1" x14ac:dyDescent="0.35">
      <c r="A15" s="26" t="s">
        <v>54</v>
      </c>
      <c r="B15" s="23">
        <v>1</v>
      </c>
      <c r="C15" s="23">
        <v>92</v>
      </c>
      <c r="D15" s="24"/>
      <c r="E15" s="24"/>
      <c r="F15" s="24">
        <v>5</v>
      </c>
      <c r="G15" s="24"/>
      <c r="H15" s="24">
        <v>2</v>
      </c>
      <c r="I15" s="24"/>
      <c r="J15" s="24"/>
      <c r="K15" s="24">
        <v>4</v>
      </c>
    </row>
    <row r="16" spans="1:11" ht="14.4" customHeight="1" thickBot="1" x14ac:dyDescent="0.35">
      <c r="A16" s="26" t="s">
        <v>45</v>
      </c>
      <c r="B16" s="30">
        <v>4</v>
      </c>
      <c r="C16" s="30">
        <v>3</v>
      </c>
      <c r="D16" s="31">
        <v>5</v>
      </c>
      <c r="E16" s="31"/>
      <c r="F16" s="31">
        <v>2</v>
      </c>
      <c r="G16" s="31"/>
      <c r="H16" s="31"/>
      <c r="I16" s="31"/>
      <c r="J16" s="31">
        <v>6</v>
      </c>
      <c r="K16" s="31">
        <v>7</v>
      </c>
    </row>
    <row r="17" spans="1:11" ht="14.4" customHeight="1" thickBot="1" x14ac:dyDescent="0.35">
      <c r="A17" s="26" t="s">
        <v>6</v>
      </c>
      <c r="B17" s="30">
        <v>3</v>
      </c>
      <c r="C17" s="30">
        <v>7</v>
      </c>
      <c r="D17" s="31">
        <v>1</v>
      </c>
      <c r="E17" s="31"/>
      <c r="F17" s="31">
        <v>2</v>
      </c>
      <c r="G17" s="31"/>
      <c r="H17" s="31"/>
      <c r="I17" s="31"/>
      <c r="J17" s="31">
        <v>1</v>
      </c>
      <c r="K17" s="31">
        <v>4</v>
      </c>
    </row>
    <row r="18" spans="1:11" ht="14.4" customHeight="1" thickBot="1" x14ac:dyDescent="0.35">
      <c r="A18" s="26" t="s">
        <v>34</v>
      </c>
      <c r="B18" s="28">
        <v>1</v>
      </c>
      <c r="C18" s="28">
        <v>35</v>
      </c>
      <c r="D18" s="29"/>
      <c r="E18" s="29"/>
      <c r="F18" s="29"/>
      <c r="G18" s="29"/>
      <c r="H18" s="29">
        <v>2</v>
      </c>
      <c r="I18" s="29"/>
      <c r="J18" s="29">
        <v>2</v>
      </c>
      <c r="K18" s="29">
        <v>4</v>
      </c>
    </row>
    <row r="19" spans="1:11" ht="14.4" customHeight="1" thickBot="1" x14ac:dyDescent="0.35">
      <c r="A19" s="26" t="s">
        <v>76</v>
      </c>
      <c r="B19" s="23">
        <v>12</v>
      </c>
      <c r="C19" s="23"/>
      <c r="D19" s="24"/>
      <c r="E19" s="24"/>
      <c r="F19" s="24">
        <v>3</v>
      </c>
      <c r="G19" s="24"/>
      <c r="H19" s="24"/>
      <c r="I19" s="24"/>
      <c r="J19" s="24">
        <v>3</v>
      </c>
      <c r="K19" s="24">
        <v>10</v>
      </c>
    </row>
    <row r="20" spans="1:11" ht="14.4" customHeight="1" thickBot="1" x14ac:dyDescent="0.35">
      <c r="A20" s="26" t="s">
        <v>55</v>
      </c>
      <c r="B20" s="30">
        <v>0</v>
      </c>
      <c r="C20" s="30">
        <v>0</v>
      </c>
      <c r="D20" s="31">
        <v>0</v>
      </c>
      <c r="E20" s="31">
        <v>0</v>
      </c>
      <c r="F20" s="31">
        <v>1</v>
      </c>
      <c r="G20" s="31">
        <v>1</v>
      </c>
      <c r="H20" s="31">
        <v>0</v>
      </c>
      <c r="I20" s="31">
        <v>0</v>
      </c>
      <c r="J20" s="31">
        <v>3</v>
      </c>
      <c r="K20" s="31">
        <v>1</v>
      </c>
    </row>
    <row r="21" spans="1:11" ht="14.4" customHeight="1" thickBot="1" x14ac:dyDescent="0.35">
      <c r="A21" s="26" t="s">
        <v>32</v>
      </c>
      <c r="B21" s="28">
        <v>9</v>
      </c>
      <c r="C21" s="28">
        <v>27</v>
      </c>
      <c r="D21" s="29">
        <v>7</v>
      </c>
      <c r="E21" s="29"/>
      <c r="F21" s="29"/>
      <c r="G21" s="29"/>
      <c r="H21" s="29">
        <v>6</v>
      </c>
      <c r="I21" s="29">
        <v>1</v>
      </c>
      <c r="J21" s="29"/>
      <c r="K21" s="29">
        <v>12</v>
      </c>
    </row>
    <row r="22" spans="1:11" ht="14.4" customHeight="1" thickBot="1" x14ac:dyDescent="0.35">
      <c r="A22" s="26" t="s">
        <v>50</v>
      </c>
      <c r="B22" s="30">
        <v>7</v>
      </c>
      <c r="C22" s="30">
        <v>19</v>
      </c>
      <c r="D22" s="31">
        <v>4</v>
      </c>
      <c r="E22" s="31"/>
      <c r="F22" s="31">
        <v>3</v>
      </c>
      <c r="G22" s="31">
        <v>1</v>
      </c>
      <c r="H22" s="31"/>
      <c r="I22" s="31"/>
      <c r="J22" s="31">
        <v>2</v>
      </c>
      <c r="K22" s="31">
        <v>8</v>
      </c>
    </row>
    <row r="23" spans="1:11" ht="14.4" customHeight="1" thickBot="1" x14ac:dyDescent="0.35">
      <c r="A23" s="26" t="s">
        <v>19</v>
      </c>
      <c r="B23" s="30">
        <v>6</v>
      </c>
      <c r="C23" s="30"/>
      <c r="D23" s="31">
        <v>6</v>
      </c>
      <c r="E23" s="31"/>
      <c r="F23" s="31">
        <v>6</v>
      </c>
      <c r="G23" s="31">
        <v>1</v>
      </c>
      <c r="H23" s="31">
        <v>1</v>
      </c>
      <c r="I23" s="31">
        <v>1</v>
      </c>
      <c r="J23" s="31">
        <v>4</v>
      </c>
      <c r="K23" s="31">
        <v>18</v>
      </c>
    </row>
    <row r="24" spans="1:11" ht="14.4" customHeight="1" thickBot="1" x14ac:dyDescent="0.35">
      <c r="A24" s="26" t="s">
        <v>18</v>
      </c>
      <c r="B24" s="30">
        <v>3</v>
      </c>
      <c r="C24" s="30">
        <v>15</v>
      </c>
      <c r="D24" s="31"/>
      <c r="E24" s="31"/>
      <c r="F24" s="31">
        <v>2</v>
      </c>
      <c r="G24" s="31">
        <v>1</v>
      </c>
      <c r="H24" s="31"/>
      <c r="I24" s="31"/>
      <c r="J24" s="31">
        <v>1</v>
      </c>
      <c r="K24" s="31">
        <v>3</v>
      </c>
    </row>
    <row r="25" spans="1:11" ht="14.4" customHeight="1" thickBot="1" x14ac:dyDescent="0.35">
      <c r="A25" s="26" t="s">
        <v>36</v>
      </c>
      <c r="B25" s="30">
        <v>6</v>
      </c>
      <c r="C25" s="30">
        <v>75</v>
      </c>
      <c r="D25" s="31">
        <v>5</v>
      </c>
      <c r="E25" s="31"/>
      <c r="F25" s="31">
        <v>2</v>
      </c>
      <c r="G25" s="31">
        <v>2</v>
      </c>
      <c r="H25" s="31"/>
      <c r="I25" s="31"/>
      <c r="J25" s="31"/>
      <c r="K25" s="31">
        <v>6</v>
      </c>
    </row>
    <row r="26" spans="1:11" ht="14.4" customHeight="1" thickBot="1" x14ac:dyDescent="0.35">
      <c r="A26" s="26" t="s">
        <v>63</v>
      </c>
      <c r="B26" s="23">
        <v>6</v>
      </c>
      <c r="C26" s="23">
        <v>0</v>
      </c>
      <c r="D26" s="24">
        <v>20</v>
      </c>
      <c r="E26" s="24"/>
      <c r="F26" s="24">
        <v>4</v>
      </c>
      <c r="G26" s="24"/>
      <c r="H26" s="24"/>
      <c r="I26" s="24"/>
      <c r="J26" s="24">
        <v>3</v>
      </c>
      <c r="K26" s="24">
        <v>10</v>
      </c>
    </row>
    <row r="27" spans="1:11" ht="14.4" customHeight="1" thickBot="1" x14ac:dyDescent="0.35">
      <c r="A27" s="26" t="s">
        <v>9</v>
      </c>
      <c r="B27" s="30">
        <v>2</v>
      </c>
      <c r="C27" s="30"/>
      <c r="D27" s="31">
        <v>5</v>
      </c>
      <c r="E27" s="31"/>
      <c r="F27" s="31"/>
      <c r="G27" s="31"/>
      <c r="H27" s="31"/>
      <c r="I27" s="31"/>
      <c r="J27" s="31"/>
      <c r="K27" s="31"/>
    </row>
    <row r="28" spans="1:11" ht="14.4" customHeight="1" thickBot="1" x14ac:dyDescent="0.35">
      <c r="A28" s="26" t="s">
        <v>66</v>
      </c>
      <c r="B28" s="30">
        <v>2</v>
      </c>
      <c r="C28" s="30">
        <v>11</v>
      </c>
      <c r="D28" s="31"/>
      <c r="E28" s="31"/>
      <c r="F28" s="31"/>
      <c r="G28" s="31"/>
      <c r="H28" s="31"/>
      <c r="I28" s="31"/>
      <c r="J28" s="31"/>
      <c r="K28" s="31">
        <v>2</v>
      </c>
    </row>
    <row r="29" spans="1:11" ht="14.4" customHeight="1" thickBot="1" x14ac:dyDescent="0.35">
      <c r="A29" s="26" t="s">
        <v>26</v>
      </c>
      <c r="B29" s="23">
        <v>1</v>
      </c>
      <c r="C29" s="23">
        <v>50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3</v>
      </c>
    </row>
    <row r="30" spans="1:11" ht="14.4" customHeight="1" thickBot="1" x14ac:dyDescent="0.35">
      <c r="A30" s="26" t="s">
        <v>8</v>
      </c>
      <c r="B30" s="23">
        <v>2</v>
      </c>
      <c r="C30" s="23">
        <v>30</v>
      </c>
      <c r="D30" s="24"/>
      <c r="E30" s="24"/>
      <c r="F30" s="24">
        <v>5</v>
      </c>
      <c r="G30" s="24"/>
      <c r="H30" s="24"/>
      <c r="I30" s="24"/>
      <c r="J30" s="24"/>
      <c r="K30" s="24">
        <v>4</v>
      </c>
    </row>
    <row r="31" spans="1:11" ht="14.4" customHeight="1" thickBot="1" x14ac:dyDescent="0.35">
      <c r="A31" s="26" t="s">
        <v>30</v>
      </c>
      <c r="B31" s="23">
        <v>6</v>
      </c>
      <c r="C31" s="23">
        <v>17</v>
      </c>
      <c r="D31" s="24">
        <v>2</v>
      </c>
      <c r="E31" s="24"/>
      <c r="F31" s="24">
        <v>6</v>
      </c>
      <c r="G31" s="24"/>
      <c r="H31" s="24"/>
      <c r="I31" s="24"/>
      <c r="J31" s="24">
        <v>6</v>
      </c>
      <c r="K31" s="24">
        <v>14</v>
      </c>
    </row>
    <row r="32" spans="1:11" ht="14.4" customHeight="1" thickBot="1" x14ac:dyDescent="0.35">
      <c r="A32" s="26" t="s">
        <v>56</v>
      </c>
      <c r="B32" s="32">
        <v>8</v>
      </c>
      <c r="C32" s="32">
        <v>2</v>
      </c>
      <c r="D32" s="33">
        <v>3</v>
      </c>
      <c r="E32" s="33"/>
      <c r="F32" s="33"/>
      <c r="G32" s="33"/>
      <c r="H32" s="33">
        <v>7</v>
      </c>
      <c r="I32" s="33"/>
      <c r="J32" s="33">
        <v>3</v>
      </c>
      <c r="K32" s="33">
        <v>10</v>
      </c>
    </row>
    <row r="33" spans="1:11" ht="14.4" customHeight="1" thickBot="1" x14ac:dyDescent="0.35">
      <c r="A33" s="26" t="s">
        <v>68</v>
      </c>
      <c r="B33" s="28">
        <v>6</v>
      </c>
      <c r="C33" s="28"/>
      <c r="D33" s="29">
        <v>10</v>
      </c>
      <c r="E33" s="29"/>
      <c r="F33" s="29">
        <v>5</v>
      </c>
      <c r="G33" s="29"/>
      <c r="H33" s="29">
        <v>5</v>
      </c>
      <c r="I33" s="29"/>
      <c r="J33" s="29">
        <v>3</v>
      </c>
      <c r="K33" s="29">
        <v>14</v>
      </c>
    </row>
    <row r="34" spans="1:11" ht="14.4" customHeight="1" thickBot="1" x14ac:dyDescent="0.35">
      <c r="A34" s="26" t="s">
        <v>12</v>
      </c>
      <c r="B34" s="28">
        <v>4</v>
      </c>
      <c r="C34" s="28"/>
      <c r="D34" s="29">
        <v>4</v>
      </c>
      <c r="E34" s="29"/>
      <c r="F34" s="29">
        <v>7</v>
      </c>
      <c r="G34" s="29">
        <v>1</v>
      </c>
      <c r="H34" s="29"/>
      <c r="I34" s="29"/>
      <c r="J34" s="29">
        <v>4</v>
      </c>
      <c r="K34" s="29">
        <v>14</v>
      </c>
    </row>
    <row r="35" spans="1:11" ht="14.4" customHeight="1" thickBot="1" x14ac:dyDescent="0.35">
      <c r="A35" s="26" t="s">
        <v>47</v>
      </c>
      <c r="B35" s="30">
        <v>2</v>
      </c>
      <c r="C35" s="30">
        <v>2</v>
      </c>
      <c r="D35" s="31"/>
      <c r="E35" s="31"/>
      <c r="F35" s="31"/>
      <c r="G35" s="31"/>
      <c r="H35" s="31"/>
      <c r="I35" s="31"/>
      <c r="J35" s="31"/>
      <c r="K35" s="31">
        <v>3</v>
      </c>
    </row>
    <row r="36" spans="1:11" ht="14.4" customHeight="1" thickBot="1" x14ac:dyDescent="0.35">
      <c r="A36" s="26" t="s">
        <v>49</v>
      </c>
      <c r="B36" s="30">
        <v>10</v>
      </c>
      <c r="C36" s="30">
        <v>16</v>
      </c>
      <c r="D36" s="31"/>
      <c r="E36" s="31"/>
      <c r="F36" s="31">
        <v>4</v>
      </c>
      <c r="G36" s="31">
        <v>1</v>
      </c>
      <c r="H36" s="31"/>
      <c r="I36" s="31"/>
      <c r="J36" s="31">
        <v>4</v>
      </c>
      <c r="K36" s="31">
        <v>10</v>
      </c>
    </row>
    <row r="37" spans="1:11" ht="14.4" customHeight="1" thickBot="1" x14ac:dyDescent="0.35">
      <c r="A37" s="26" t="s">
        <v>11</v>
      </c>
      <c r="B37" s="23">
        <v>2</v>
      </c>
      <c r="C37" s="23">
        <v>105</v>
      </c>
      <c r="D37" s="24">
        <v>1</v>
      </c>
      <c r="E37" s="24"/>
      <c r="F37" s="24"/>
      <c r="G37" s="24">
        <v>1</v>
      </c>
      <c r="H37" s="24">
        <v>1</v>
      </c>
      <c r="I37" s="24">
        <v>1</v>
      </c>
      <c r="J37" s="24"/>
      <c r="K37" s="24"/>
    </row>
    <row r="38" spans="1:11" ht="14.4" customHeight="1" thickBot="1" x14ac:dyDescent="0.35">
      <c r="A38" s="26" t="s">
        <v>42</v>
      </c>
      <c r="B38" s="23">
        <v>2</v>
      </c>
      <c r="C38" s="23">
        <v>20</v>
      </c>
      <c r="D38" s="24">
        <v>10</v>
      </c>
      <c r="E38" s="24"/>
      <c r="F38" s="24">
        <v>2</v>
      </c>
      <c r="G38" s="24">
        <v>1</v>
      </c>
      <c r="H38" s="24"/>
      <c r="I38" s="24"/>
      <c r="J38" s="24">
        <v>4</v>
      </c>
      <c r="K38" s="24">
        <v>3</v>
      </c>
    </row>
    <row r="39" spans="1:11" ht="14.4" customHeight="1" thickBot="1" x14ac:dyDescent="0.35">
      <c r="A39" s="26" t="s">
        <v>99</v>
      </c>
      <c r="B39" s="23">
        <v>4</v>
      </c>
      <c r="C39" s="23">
        <v>100</v>
      </c>
      <c r="D39" s="24">
        <v>3</v>
      </c>
      <c r="E39" s="24"/>
      <c r="F39" s="24">
        <v>10</v>
      </c>
      <c r="G39" s="24"/>
      <c r="H39" s="24"/>
      <c r="I39" s="24"/>
      <c r="J39" s="24"/>
      <c r="K39" s="24">
        <v>10</v>
      </c>
    </row>
    <row r="40" spans="1:11" ht="14.4" customHeight="1" thickBot="1" x14ac:dyDescent="0.35">
      <c r="A40" s="26" t="s">
        <v>23</v>
      </c>
      <c r="B40" s="23">
        <v>1</v>
      </c>
      <c r="C40" s="23">
        <v>0</v>
      </c>
      <c r="D40" s="24">
        <v>2</v>
      </c>
      <c r="E40" s="24">
        <v>0</v>
      </c>
      <c r="F40" s="24">
        <v>1</v>
      </c>
      <c r="G40" s="24">
        <v>0</v>
      </c>
      <c r="H40" s="24">
        <v>0</v>
      </c>
      <c r="I40" s="24">
        <v>0</v>
      </c>
      <c r="J40" s="24">
        <v>1</v>
      </c>
      <c r="K40" s="24">
        <v>4</v>
      </c>
    </row>
    <row r="41" spans="1:11" ht="14.4" customHeight="1" thickBot="1" x14ac:dyDescent="0.35">
      <c r="A41" s="26" t="s">
        <v>62</v>
      </c>
      <c r="B41" s="30">
        <v>1</v>
      </c>
      <c r="C41" s="30"/>
      <c r="D41" s="31">
        <v>19</v>
      </c>
      <c r="E41" s="31"/>
      <c r="F41" s="31"/>
      <c r="G41" s="31"/>
      <c r="H41" s="31"/>
      <c r="I41" s="31"/>
      <c r="J41" s="31">
        <v>9</v>
      </c>
      <c r="K41" s="31">
        <v>7</v>
      </c>
    </row>
    <row r="42" spans="1:11" ht="14.4" customHeight="1" thickBot="1" x14ac:dyDescent="0.35">
      <c r="A42" s="26" t="s">
        <v>16</v>
      </c>
      <c r="B42" s="30">
        <v>3</v>
      </c>
      <c r="C42" s="30"/>
      <c r="D42" s="31">
        <v>3</v>
      </c>
      <c r="E42" s="31"/>
      <c r="F42" s="31">
        <v>2</v>
      </c>
      <c r="G42" s="31">
        <v>2</v>
      </c>
      <c r="H42" s="31"/>
      <c r="I42" s="31"/>
      <c r="J42" s="31">
        <v>2</v>
      </c>
      <c r="K42" s="31">
        <v>9</v>
      </c>
    </row>
    <row r="43" spans="1:11" ht="14.4" customHeight="1" thickBot="1" x14ac:dyDescent="0.35">
      <c r="A43" s="26" t="s">
        <v>53</v>
      </c>
      <c r="B43" s="23">
        <v>4</v>
      </c>
      <c r="C43" s="23"/>
      <c r="D43" s="24">
        <v>1</v>
      </c>
      <c r="E43" s="24"/>
      <c r="F43" s="24">
        <v>1</v>
      </c>
      <c r="G43" s="24">
        <v>1</v>
      </c>
      <c r="H43" s="24"/>
      <c r="I43" s="24"/>
      <c r="J43" s="24">
        <v>4</v>
      </c>
      <c r="K43" s="24">
        <v>7</v>
      </c>
    </row>
    <row r="44" spans="1:11" ht="14.4" customHeight="1" thickBot="1" x14ac:dyDescent="0.35">
      <c r="A44" s="26" t="s">
        <v>44</v>
      </c>
      <c r="B44" s="30">
        <v>3</v>
      </c>
      <c r="C44" s="30">
        <v>1</v>
      </c>
      <c r="D44" s="31">
        <v>1</v>
      </c>
      <c r="E44" s="31"/>
      <c r="F44" s="31">
        <v>2</v>
      </c>
      <c r="G44" s="31"/>
      <c r="H44" s="31"/>
      <c r="I44" s="31"/>
      <c r="J44" s="31">
        <v>2</v>
      </c>
      <c r="K44" s="31">
        <v>2</v>
      </c>
    </row>
    <row r="45" spans="1:11" ht="14.4" customHeight="1" thickBot="1" x14ac:dyDescent="0.35">
      <c r="A45" s="26" t="s">
        <v>31</v>
      </c>
      <c r="B45" s="30">
        <v>9</v>
      </c>
      <c r="C45" s="30"/>
      <c r="D45" s="31"/>
      <c r="E45" s="31"/>
      <c r="F45" s="31">
        <v>2</v>
      </c>
      <c r="G45" s="31"/>
      <c r="H45" s="31"/>
      <c r="I45" s="31"/>
      <c r="J45" s="31"/>
      <c r="K45" s="31">
        <v>8</v>
      </c>
    </row>
    <row r="46" spans="1:11" ht="14.4" customHeight="1" thickBot="1" x14ac:dyDescent="0.35">
      <c r="A46" s="26" t="s">
        <v>71</v>
      </c>
      <c r="B46" s="30"/>
      <c r="C46" s="30">
        <v>100</v>
      </c>
      <c r="D46" s="31">
        <v>12</v>
      </c>
      <c r="E46" s="31"/>
      <c r="F46" s="31">
        <v>7</v>
      </c>
      <c r="G46" s="31">
        <v>5</v>
      </c>
      <c r="H46" s="31"/>
      <c r="I46" s="31"/>
      <c r="J46" s="31">
        <v>2</v>
      </c>
      <c r="K46" s="31">
        <v>5</v>
      </c>
    </row>
    <row r="47" spans="1:11" ht="14.4" customHeight="1" thickBot="1" x14ac:dyDescent="0.35">
      <c r="A47" s="26" t="s">
        <v>17</v>
      </c>
      <c r="B47" s="23">
        <v>1</v>
      </c>
      <c r="C47" s="23">
        <v>26</v>
      </c>
      <c r="D47" s="24">
        <v>1</v>
      </c>
      <c r="E47" s="24"/>
      <c r="F47" s="24">
        <v>1</v>
      </c>
      <c r="G47" s="24"/>
      <c r="H47" s="24"/>
      <c r="I47" s="24"/>
      <c r="J47" s="24">
        <v>1</v>
      </c>
      <c r="K47" s="24">
        <v>1</v>
      </c>
    </row>
    <row r="48" spans="1:11" ht="14.4" customHeight="1" thickBot="1" x14ac:dyDescent="0.35">
      <c r="A48" s="26" t="s">
        <v>7</v>
      </c>
      <c r="B48" s="23">
        <v>2</v>
      </c>
      <c r="C48" s="23">
        <v>7</v>
      </c>
      <c r="D48" s="24"/>
      <c r="E48" s="24"/>
      <c r="F48" s="24">
        <v>2</v>
      </c>
      <c r="G48" s="24"/>
      <c r="H48" s="24"/>
      <c r="I48" s="24"/>
      <c r="J48" s="24"/>
      <c r="K48" s="24">
        <v>2</v>
      </c>
    </row>
    <row r="49" spans="1:11" ht="14.4" customHeight="1" thickBot="1" x14ac:dyDescent="0.35">
      <c r="A49" s="26" t="s">
        <v>75</v>
      </c>
      <c r="B49" s="23">
        <v>2</v>
      </c>
      <c r="C49" s="23">
        <v>30</v>
      </c>
      <c r="D49" s="24">
        <v>4</v>
      </c>
      <c r="E49" s="24"/>
      <c r="F49" s="24">
        <v>2</v>
      </c>
      <c r="G49" s="24"/>
      <c r="H49" s="24"/>
      <c r="I49" s="24"/>
      <c r="J49" s="24">
        <v>4</v>
      </c>
      <c r="K49" s="24">
        <v>5</v>
      </c>
    </row>
    <row r="50" spans="1:11" ht="14.4" customHeight="1" thickBot="1" x14ac:dyDescent="0.35">
      <c r="A50" s="26" t="s">
        <v>102</v>
      </c>
      <c r="B50" s="30">
        <v>3</v>
      </c>
      <c r="C50" s="30"/>
      <c r="D50" s="31">
        <v>5</v>
      </c>
      <c r="E50" s="31"/>
      <c r="F50" s="31">
        <v>3</v>
      </c>
      <c r="G50" s="31"/>
      <c r="H50" s="31"/>
      <c r="I50" s="31"/>
      <c r="J50" s="31">
        <v>3</v>
      </c>
      <c r="K50" s="31">
        <v>6</v>
      </c>
    </row>
    <row r="51" spans="1:11" ht="14.4" customHeight="1" thickBot="1" x14ac:dyDescent="0.35">
      <c r="A51" s="26" t="s">
        <v>27</v>
      </c>
      <c r="B51" s="23">
        <v>2</v>
      </c>
      <c r="C51" s="23">
        <v>30</v>
      </c>
      <c r="D51" s="24">
        <v>15</v>
      </c>
      <c r="E51" s="24">
        <v>0</v>
      </c>
      <c r="F51" s="24">
        <v>3</v>
      </c>
      <c r="G51" s="24">
        <v>0</v>
      </c>
      <c r="H51" s="24">
        <v>0</v>
      </c>
      <c r="I51" s="24">
        <v>0</v>
      </c>
      <c r="J51" s="24">
        <v>0</v>
      </c>
      <c r="K51" s="24">
        <v>9</v>
      </c>
    </row>
    <row r="52" spans="1:11" ht="14.4" customHeight="1" thickBot="1" x14ac:dyDescent="0.35">
      <c r="A52" s="26" t="s">
        <v>48</v>
      </c>
      <c r="B52" s="23">
        <v>6</v>
      </c>
      <c r="C52" s="23"/>
      <c r="D52" s="24">
        <v>4</v>
      </c>
      <c r="E52" s="24"/>
      <c r="F52" s="24">
        <v>5</v>
      </c>
      <c r="G52" s="24"/>
      <c r="H52" s="24"/>
      <c r="I52" s="24"/>
      <c r="J52" s="24"/>
      <c r="K52" s="24">
        <v>12</v>
      </c>
    </row>
    <row r="53" spans="1:11" ht="14.4" customHeight="1" thickBot="1" x14ac:dyDescent="0.35">
      <c r="A53" s="26" t="s">
        <v>39</v>
      </c>
      <c r="B53" s="30">
        <v>6</v>
      </c>
      <c r="C53" s="30">
        <v>101</v>
      </c>
      <c r="D53" s="31">
        <v>5</v>
      </c>
      <c r="E53" s="31">
        <v>0</v>
      </c>
      <c r="F53" s="31">
        <v>5</v>
      </c>
      <c r="G53" s="31">
        <v>5</v>
      </c>
      <c r="H53" s="31">
        <v>5</v>
      </c>
      <c r="I53" s="31">
        <v>0</v>
      </c>
      <c r="J53" s="31">
        <v>10</v>
      </c>
      <c r="K53" s="31">
        <v>15</v>
      </c>
    </row>
    <row r="54" spans="1:11" ht="14.4" customHeight="1" thickBot="1" x14ac:dyDescent="0.35">
      <c r="A54" s="26" t="s">
        <v>73</v>
      </c>
      <c r="B54" s="23">
        <v>1</v>
      </c>
      <c r="C54" s="23">
        <v>7</v>
      </c>
      <c r="D54" s="24"/>
      <c r="E54" s="24"/>
      <c r="F54" s="24"/>
      <c r="G54" s="24"/>
      <c r="H54" s="24"/>
      <c r="I54" s="24"/>
      <c r="J54" s="24"/>
      <c r="K54" s="24"/>
    </row>
    <row r="55" spans="1:11" ht="14.4" customHeight="1" thickBot="1" x14ac:dyDescent="0.35">
      <c r="A55" s="26" t="s">
        <v>22</v>
      </c>
      <c r="B55" s="23">
        <v>5</v>
      </c>
      <c r="C55" s="23">
        <v>0</v>
      </c>
      <c r="D55" s="24">
        <v>7</v>
      </c>
      <c r="E55" s="24">
        <v>0</v>
      </c>
      <c r="F55" s="24">
        <v>1</v>
      </c>
      <c r="G55" s="24">
        <v>1</v>
      </c>
      <c r="H55" s="24">
        <v>0</v>
      </c>
      <c r="I55" s="24">
        <v>0</v>
      </c>
      <c r="J55" s="24">
        <v>4</v>
      </c>
      <c r="K55" s="24">
        <v>5</v>
      </c>
    </row>
    <row r="56" spans="1:11" ht="14.4" customHeight="1" thickBot="1" x14ac:dyDescent="0.35">
      <c r="A56" s="26" t="s">
        <v>64</v>
      </c>
      <c r="B56" s="23">
        <v>1</v>
      </c>
      <c r="C56" s="23"/>
      <c r="D56" s="24"/>
      <c r="E56" s="24"/>
      <c r="F56" s="24"/>
      <c r="G56" s="24"/>
      <c r="H56" s="24"/>
      <c r="I56" s="24"/>
      <c r="J56" s="24"/>
      <c r="K56" s="24"/>
    </row>
    <row r="57" spans="1:11" ht="14.4" customHeight="1" thickBot="1" x14ac:dyDescent="0.35">
      <c r="A57" s="26" t="s">
        <v>15</v>
      </c>
      <c r="B57" s="23">
        <v>5</v>
      </c>
      <c r="C57" s="23"/>
      <c r="D57" s="24">
        <v>2</v>
      </c>
      <c r="E57" s="24"/>
      <c r="F57" s="24"/>
      <c r="G57" s="24"/>
      <c r="H57" s="24">
        <v>2</v>
      </c>
      <c r="I57" s="24">
        <v>2</v>
      </c>
      <c r="J57" s="24"/>
      <c r="K57" s="24">
        <v>15</v>
      </c>
    </row>
    <row r="58" spans="1:11" ht="14.4" customHeight="1" thickBot="1" x14ac:dyDescent="0.35">
      <c r="A58" s="26" t="s">
        <v>13</v>
      </c>
      <c r="B58" s="30">
        <v>5</v>
      </c>
      <c r="C58" s="30">
        <v>0</v>
      </c>
      <c r="D58" s="31">
        <v>3</v>
      </c>
      <c r="E58" s="31">
        <v>0</v>
      </c>
      <c r="F58" s="31">
        <v>1</v>
      </c>
      <c r="G58" s="31"/>
      <c r="H58" s="31">
        <v>0</v>
      </c>
      <c r="I58" s="31">
        <v>0</v>
      </c>
      <c r="J58" s="31">
        <v>2</v>
      </c>
      <c r="K58" s="31">
        <v>2</v>
      </c>
    </row>
    <row r="59" spans="1:11" ht="14.4" customHeight="1" thickBot="1" x14ac:dyDescent="0.35">
      <c r="A59" s="26" t="s">
        <v>37</v>
      </c>
      <c r="B59" s="23">
        <v>4</v>
      </c>
      <c r="C59" s="23">
        <v>120</v>
      </c>
      <c r="D59" s="24"/>
      <c r="E59" s="24"/>
      <c r="F59" s="24">
        <v>2</v>
      </c>
      <c r="G59" s="24"/>
      <c r="H59" s="24"/>
      <c r="I59" s="24"/>
      <c r="J59" s="24"/>
      <c r="K59" s="24">
        <v>6</v>
      </c>
    </row>
    <row r="60" spans="1:11" ht="14.4" customHeight="1" thickBot="1" x14ac:dyDescent="0.35">
      <c r="A60" s="26" t="s">
        <v>35</v>
      </c>
      <c r="B60" s="23">
        <v>5</v>
      </c>
      <c r="C60" s="23">
        <v>3</v>
      </c>
      <c r="D60" s="24">
        <v>0</v>
      </c>
      <c r="E60" s="24"/>
      <c r="F60" s="24">
        <v>1</v>
      </c>
      <c r="G60" s="24"/>
      <c r="H60" s="24"/>
      <c r="I60" s="24"/>
      <c r="J60" s="24">
        <v>1</v>
      </c>
      <c r="K60" s="24">
        <v>5</v>
      </c>
    </row>
    <row r="61" spans="1:11" ht="14.4" customHeight="1" thickBot="1" x14ac:dyDescent="0.35">
      <c r="A61" s="26" t="s">
        <v>41</v>
      </c>
      <c r="B61" s="23">
        <v>5</v>
      </c>
      <c r="C61" s="23">
        <v>65</v>
      </c>
      <c r="D61" s="24">
        <v>5</v>
      </c>
      <c r="E61" s="24"/>
      <c r="F61" s="24">
        <v>3</v>
      </c>
      <c r="G61" s="24">
        <v>3</v>
      </c>
      <c r="H61" s="24"/>
      <c r="I61" s="24"/>
      <c r="J61" s="24">
        <v>4</v>
      </c>
      <c r="K61" s="24">
        <v>8</v>
      </c>
    </row>
    <row r="62" spans="1:11" ht="14.4" customHeight="1" thickBot="1" x14ac:dyDescent="0.35">
      <c r="A62" s="26" t="s">
        <v>3</v>
      </c>
      <c r="B62" s="23">
        <v>2</v>
      </c>
      <c r="C62" s="23">
        <v>10</v>
      </c>
      <c r="D62" s="24">
        <v>5</v>
      </c>
      <c r="E62" s="24"/>
      <c r="F62" s="24">
        <v>7</v>
      </c>
      <c r="G62" s="24"/>
      <c r="H62" s="24"/>
      <c r="I62" s="24"/>
      <c r="J62" s="24">
        <v>4</v>
      </c>
      <c r="K62" s="24">
        <v>8</v>
      </c>
    </row>
    <row r="63" spans="1:11" ht="14.4" customHeight="1" thickBot="1" x14ac:dyDescent="0.35">
      <c r="A63" s="26" t="s">
        <v>14</v>
      </c>
      <c r="B63" s="30">
        <v>3</v>
      </c>
      <c r="C63" s="30">
        <v>23</v>
      </c>
      <c r="D63" s="31">
        <v>4</v>
      </c>
      <c r="E63" s="31"/>
      <c r="F63" s="31"/>
      <c r="G63" s="31"/>
      <c r="H63" s="31"/>
      <c r="I63" s="31"/>
      <c r="J63" s="31"/>
      <c r="K63" s="31">
        <v>7</v>
      </c>
    </row>
    <row r="64" spans="1:11" ht="14.4" customHeight="1" thickBot="1" x14ac:dyDescent="0.35">
      <c r="A64" s="26" t="s">
        <v>51</v>
      </c>
      <c r="B64" s="30">
        <v>1</v>
      </c>
      <c r="C64" s="30">
        <v>400</v>
      </c>
      <c r="D64" s="31"/>
      <c r="E64" s="31"/>
      <c r="F64" s="31">
        <v>8</v>
      </c>
      <c r="G64" s="31">
        <v>2</v>
      </c>
      <c r="H64" s="31"/>
      <c r="I64" s="31"/>
      <c r="J64" s="31">
        <v>3</v>
      </c>
      <c r="K64" s="31">
        <v>5</v>
      </c>
    </row>
    <row r="65" spans="1:11" ht="14.4" customHeight="1" thickBot="1" x14ac:dyDescent="0.35">
      <c r="A65" s="26" t="s">
        <v>65</v>
      </c>
      <c r="B65" s="23">
        <v>6</v>
      </c>
      <c r="C65" s="23">
        <v>0</v>
      </c>
      <c r="D65" s="24">
        <v>5</v>
      </c>
      <c r="E65" s="24">
        <v>0</v>
      </c>
      <c r="F65" s="24">
        <v>5</v>
      </c>
      <c r="G65" s="24">
        <v>0</v>
      </c>
      <c r="H65" s="24">
        <v>0</v>
      </c>
      <c r="I65" s="24"/>
      <c r="J65" s="24">
        <v>5</v>
      </c>
      <c r="K65" s="24">
        <v>15</v>
      </c>
    </row>
    <row r="66" spans="1:11" ht="14.4" customHeight="1" thickBot="1" x14ac:dyDescent="0.35">
      <c r="A66" s="26" t="s">
        <v>1</v>
      </c>
      <c r="B66" s="23">
        <v>5</v>
      </c>
      <c r="C66" s="23">
        <v>150</v>
      </c>
      <c r="D66" s="24">
        <v>4</v>
      </c>
      <c r="E66" s="24"/>
      <c r="F66" s="24">
        <v>8</v>
      </c>
      <c r="G66" s="24">
        <v>0</v>
      </c>
      <c r="H66" s="24">
        <v>1</v>
      </c>
      <c r="I66" s="24"/>
      <c r="J66" s="24">
        <v>2</v>
      </c>
      <c r="K66" s="24">
        <v>10</v>
      </c>
    </row>
    <row r="67" spans="1:11" ht="14.4" customHeight="1" thickBot="1" x14ac:dyDescent="0.35">
      <c r="A67" s="26" t="s">
        <v>33</v>
      </c>
      <c r="B67" s="30">
        <v>4</v>
      </c>
      <c r="C67" s="30">
        <v>212</v>
      </c>
      <c r="D67" s="31"/>
      <c r="E67" s="31"/>
      <c r="F67" s="31"/>
      <c r="G67" s="31"/>
      <c r="H67" s="31"/>
      <c r="I67" s="31"/>
      <c r="J67" s="31"/>
      <c r="K67" s="31">
        <v>2</v>
      </c>
    </row>
    <row r="68" spans="1:11" ht="14.4" customHeight="1" thickBot="1" x14ac:dyDescent="0.35">
      <c r="A68" s="26" t="s">
        <v>10</v>
      </c>
      <c r="B68" s="23">
        <v>6</v>
      </c>
      <c r="C68" s="23">
        <v>82</v>
      </c>
      <c r="D68" s="24"/>
      <c r="E68" s="24">
        <v>1</v>
      </c>
      <c r="F68" s="24">
        <v>4</v>
      </c>
      <c r="G68" s="24"/>
      <c r="H68" s="24">
        <v>4</v>
      </c>
      <c r="I68" s="24"/>
      <c r="J68" s="24">
        <v>4</v>
      </c>
      <c r="K68" s="24">
        <v>12</v>
      </c>
    </row>
    <row r="69" spans="1:11" ht="14.4" customHeight="1" thickBot="1" x14ac:dyDescent="0.35">
      <c r="A69" s="26" t="s">
        <v>79</v>
      </c>
      <c r="B69" s="23">
        <v>3</v>
      </c>
      <c r="C69" s="23">
        <v>2</v>
      </c>
      <c r="D69" s="24">
        <v>1</v>
      </c>
      <c r="E69" s="24"/>
      <c r="F69" s="24">
        <v>2</v>
      </c>
      <c r="G69" s="24"/>
      <c r="H69" s="24"/>
      <c r="I69" s="24"/>
      <c r="J69" s="24">
        <v>1</v>
      </c>
      <c r="K69" s="24">
        <v>3</v>
      </c>
    </row>
    <row r="70" spans="1:11" ht="14.4" customHeight="1" thickBot="1" x14ac:dyDescent="0.35">
      <c r="A70" s="26" t="s">
        <v>100</v>
      </c>
      <c r="B70" s="34">
        <v>6</v>
      </c>
      <c r="C70" s="34">
        <v>127</v>
      </c>
      <c r="D70" s="34">
        <v>17</v>
      </c>
      <c r="E70" s="34">
        <v>4</v>
      </c>
      <c r="F70" s="34">
        <v>5</v>
      </c>
      <c r="G70" s="34">
        <v>0</v>
      </c>
      <c r="H70" s="34">
        <v>0</v>
      </c>
      <c r="I70" s="34">
        <v>0</v>
      </c>
      <c r="J70" s="34">
        <v>4</v>
      </c>
      <c r="K70" s="35">
        <v>10</v>
      </c>
    </row>
    <row r="71" spans="1:11" ht="14.4" customHeight="1" thickBot="1" x14ac:dyDescent="0.35">
      <c r="A71" s="26" t="s">
        <v>69</v>
      </c>
      <c r="B71" s="30">
        <v>4</v>
      </c>
      <c r="C71" s="30">
        <v>4</v>
      </c>
      <c r="D71" s="31">
        <v>0</v>
      </c>
      <c r="E71" s="31"/>
      <c r="F71" s="31">
        <v>5</v>
      </c>
      <c r="G71" s="31"/>
      <c r="H71" s="31">
        <v>1</v>
      </c>
      <c r="I71" s="31"/>
      <c r="J71" s="31">
        <v>4</v>
      </c>
      <c r="K71" s="31">
        <v>0</v>
      </c>
    </row>
    <row r="72" spans="1:11" ht="14.4" customHeight="1" thickBot="1" x14ac:dyDescent="0.35">
      <c r="A72" s="26" t="s">
        <v>38</v>
      </c>
      <c r="B72" s="23">
        <v>1</v>
      </c>
      <c r="C72" s="23">
        <v>105</v>
      </c>
      <c r="D72" s="24">
        <v>7</v>
      </c>
      <c r="E72" s="24"/>
      <c r="F72" s="24"/>
      <c r="G72" s="24"/>
      <c r="H72" s="24">
        <v>4</v>
      </c>
      <c r="I72" s="24">
        <v>1</v>
      </c>
      <c r="J72" s="24"/>
      <c r="K72" s="24">
        <v>5</v>
      </c>
    </row>
    <row r="73" spans="1:11" ht="14.4" customHeight="1" thickBot="1" x14ac:dyDescent="0.35">
      <c r="A73" s="26" t="s">
        <v>24</v>
      </c>
      <c r="B73" s="23">
        <v>1</v>
      </c>
      <c r="C73" s="23">
        <v>20</v>
      </c>
      <c r="D73" s="24">
        <v>1</v>
      </c>
      <c r="E73" s="24"/>
      <c r="F73" s="24"/>
      <c r="G73" s="24"/>
      <c r="H73" s="24"/>
      <c r="I73" s="24"/>
      <c r="J73" s="24">
        <v>1</v>
      </c>
      <c r="K73" s="24">
        <v>1</v>
      </c>
    </row>
    <row r="74" spans="1:11" ht="14.4" customHeight="1" thickBot="1" x14ac:dyDescent="0.35">
      <c r="A74" s="26" t="s">
        <v>60</v>
      </c>
      <c r="B74" s="28">
        <v>2</v>
      </c>
      <c r="C74" s="28">
        <v>6</v>
      </c>
      <c r="D74" s="29">
        <v>2</v>
      </c>
      <c r="E74" s="29"/>
      <c r="F74" s="29">
        <v>5</v>
      </c>
      <c r="G74" s="29"/>
      <c r="H74" s="29"/>
      <c r="I74" s="29"/>
      <c r="J74" s="29">
        <v>3</v>
      </c>
      <c r="K74" s="29">
        <v>5</v>
      </c>
    </row>
    <row r="75" spans="1:11" ht="14.4" customHeight="1" thickBot="1" x14ac:dyDescent="0.35">
      <c r="A75" s="26" t="s">
        <v>40</v>
      </c>
      <c r="B75" s="26">
        <v>2</v>
      </c>
      <c r="C75" s="23">
        <v>50</v>
      </c>
      <c r="D75" s="24">
        <v>1</v>
      </c>
      <c r="E75" s="24"/>
      <c r="F75" s="24"/>
      <c r="G75" s="24"/>
      <c r="H75" s="24">
        <v>4</v>
      </c>
      <c r="I75" s="24"/>
      <c r="J75" s="24">
        <v>4</v>
      </c>
      <c r="K75" s="24">
        <v>1</v>
      </c>
    </row>
    <row r="76" spans="1:11" ht="14.4" customHeight="1" thickBot="1" x14ac:dyDescent="0.35">
      <c r="A76" s="26" t="s">
        <v>67</v>
      </c>
      <c r="B76" s="28">
        <v>2</v>
      </c>
      <c r="C76" s="28">
        <v>25</v>
      </c>
      <c r="D76" s="29">
        <v>8</v>
      </c>
      <c r="E76" s="29">
        <v>2</v>
      </c>
      <c r="F76" s="29">
        <v>1</v>
      </c>
      <c r="G76" s="29"/>
      <c r="H76" s="29">
        <v>2</v>
      </c>
      <c r="I76" s="29">
        <v>1</v>
      </c>
      <c r="J76" s="29"/>
      <c r="K76" s="29">
        <v>5</v>
      </c>
    </row>
    <row r="77" spans="1:11" ht="14.4" customHeight="1" thickBot="1" x14ac:dyDescent="0.35">
      <c r="A77" s="26" t="s">
        <v>72</v>
      </c>
      <c r="B77" s="23">
        <v>3</v>
      </c>
      <c r="C77" s="23">
        <v>111</v>
      </c>
      <c r="D77" s="24"/>
      <c r="E77" s="24"/>
      <c r="F77" s="24">
        <v>6</v>
      </c>
      <c r="G77" s="24"/>
      <c r="H77" s="24"/>
      <c r="I77" s="24"/>
      <c r="J77" s="24">
        <v>11</v>
      </c>
      <c r="K77" s="24">
        <v>11</v>
      </c>
    </row>
    <row r="78" spans="1:11" ht="14.4" customHeight="1" thickBot="1" x14ac:dyDescent="0.35">
      <c r="A78" s="26" t="s">
        <v>70</v>
      </c>
      <c r="B78" s="30">
        <v>5</v>
      </c>
      <c r="C78" s="30"/>
      <c r="D78" s="31"/>
      <c r="E78" s="31"/>
      <c r="F78" s="31"/>
      <c r="G78" s="31">
        <v>1</v>
      </c>
      <c r="H78" s="31"/>
      <c r="I78" s="31"/>
      <c r="J78" s="31"/>
      <c r="K78" s="31"/>
    </row>
    <row r="79" spans="1:11" ht="14.4" customHeight="1" thickBot="1" x14ac:dyDescent="0.35">
      <c r="A79" s="26" t="s">
        <v>74</v>
      </c>
      <c r="B79" s="30">
        <v>2</v>
      </c>
      <c r="C79" s="30">
        <v>6</v>
      </c>
      <c r="D79" s="31">
        <v>3</v>
      </c>
      <c r="E79" s="31"/>
      <c r="F79" s="31">
        <v>2</v>
      </c>
      <c r="G79" s="31"/>
      <c r="H79" s="31"/>
      <c r="I79" s="31"/>
      <c r="J79" s="31"/>
      <c r="K79" s="31">
        <v>4</v>
      </c>
    </row>
    <row r="80" spans="1:11" ht="14.4" customHeight="1" thickBot="1" x14ac:dyDescent="0.35">
      <c r="A80" s="26" t="s">
        <v>5</v>
      </c>
      <c r="B80" s="23">
        <v>3</v>
      </c>
      <c r="C80" s="23">
        <v>27</v>
      </c>
      <c r="D80" s="24"/>
      <c r="E80" s="24"/>
      <c r="F80" s="24"/>
      <c r="G80" s="24"/>
      <c r="H80" s="24"/>
      <c r="I80" s="24"/>
      <c r="J80" s="24">
        <v>5</v>
      </c>
      <c r="K80" s="24">
        <v>5</v>
      </c>
    </row>
    <row r="81" spans="1:11" ht="14.4" customHeight="1" thickBot="1" x14ac:dyDescent="0.35">
      <c r="A81" s="26" t="s">
        <v>29</v>
      </c>
      <c r="B81" s="23">
        <v>1</v>
      </c>
      <c r="C81" s="23">
        <v>60</v>
      </c>
      <c r="D81" s="24">
        <v>2</v>
      </c>
      <c r="E81" s="24"/>
      <c r="F81" s="24"/>
      <c r="G81" s="24">
        <v>4</v>
      </c>
      <c r="H81" s="24"/>
      <c r="I81" s="24"/>
      <c r="J81" s="24"/>
      <c r="K81" s="24">
        <v>2</v>
      </c>
    </row>
    <row r="82" spans="1:11" ht="14.4" customHeight="1" thickBot="1" x14ac:dyDescent="0.35">
      <c r="A82" s="26" t="s">
        <v>61</v>
      </c>
      <c r="B82" s="23">
        <v>7</v>
      </c>
      <c r="C82" s="23"/>
      <c r="D82" s="24">
        <v>7</v>
      </c>
      <c r="E82" s="24"/>
      <c r="F82" s="24">
        <v>3</v>
      </c>
      <c r="G82" s="24"/>
      <c r="H82" s="24"/>
      <c r="I82" s="24"/>
      <c r="J82" s="24">
        <v>11</v>
      </c>
      <c r="K82" s="24">
        <v>11</v>
      </c>
    </row>
    <row r="83" spans="1:11" ht="14.4" customHeight="1" thickBot="1" x14ac:dyDescent="0.35">
      <c r="A83" s="26" t="s">
        <v>20</v>
      </c>
      <c r="B83" s="23">
        <v>2</v>
      </c>
      <c r="C83" s="23">
        <v>47</v>
      </c>
      <c r="D83" s="24">
        <v>5</v>
      </c>
      <c r="E83" s="24"/>
      <c r="F83" s="24">
        <v>8</v>
      </c>
      <c r="G83" s="24">
        <v>1</v>
      </c>
      <c r="H83" s="24"/>
      <c r="I83" s="24"/>
      <c r="J83" s="24">
        <v>4</v>
      </c>
      <c r="K83" s="24">
        <v>8</v>
      </c>
    </row>
    <row r="84" spans="1:11" ht="14.4" customHeight="1" thickBot="1" x14ac:dyDescent="0.35">
      <c r="A84" s="26" t="s">
        <v>28</v>
      </c>
      <c r="B84" s="36">
        <v>4</v>
      </c>
      <c r="C84" s="36">
        <v>4</v>
      </c>
      <c r="D84" s="37"/>
      <c r="E84" s="37"/>
      <c r="F84" s="37"/>
      <c r="G84" s="37"/>
      <c r="H84" s="37"/>
      <c r="I84" s="37"/>
      <c r="J84" s="37"/>
      <c r="K84" s="37">
        <v>3</v>
      </c>
    </row>
    <row r="85" spans="1:11" ht="14.4" customHeight="1" thickBot="1" x14ac:dyDescent="0.35">
      <c r="A85" s="26" t="s">
        <v>25</v>
      </c>
      <c r="B85" s="28">
        <v>1</v>
      </c>
      <c r="C85" s="28">
        <v>93</v>
      </c>
      <c r="D85" s="29"/>
      <c r="E85" s="29"/>
      <c r="F85" s="29"/>
      <c r="G85" s="29"/>
      <c r="H85" s="29">
        <v>2</v>
      </c>
      <c r="I85" s="29">
        <v>1</v>
      </c>
      <c r="J85" s="29"/>
      <c r="K85" s="29">
        <v>4</v>
      </c>
    </row>
    <row r="86" spans="1:11" ht="14.4" customHeight="1" x14ac:dyDescent="0.3">
      <c r="A86" s="26" t="s">
        <v>4</v>
      </c>
      <c r="B86" s="30">
        <v>4</v>
      </c>
      <c r="C86" s="30">
        <v>6</v>
      </c>
      <c r="D86" s="31"/>
      <c r="E86" s="31"/>
      <c r="F86" s="31">
        <v>10</v>
      </c>
      <c r="G86" s="31"/>
      <c r="H86" s="31"/>
      <c r="I86" s="31"/>
      <c r="J86" s="31">
        <v>15</v>
      </c>
      <c r="K86" s="31">
        <v>8</v>
      </c>
    </row>
    <row r="87" spans="1:11" x14ac:dyDescent="0.3">
      <c r="A87" s="38"/>
      <c r="B87" s="39"/>
      <c r="C87" s="39"/>
      <c r="D87" s="39"/>
      <c r="E87" s="39"/>
      <c r="F87" s="39"/>
      <c r="G87" s="39"/>
      <c r="H87" s="39"/>
      <c r="I87" s="39"/>
      <c r="J87" s="39"/>
      <c r="K87" s="39"/>
    </row>
    <row r="89" spans="1:11" x14ac:dyDescent="0.3">
      <c r="C89" s="40"/>
      <c r="D89" s="40"/>
      <c r="E89" s="40"/>
      <c r="F89" s="40"/>
      <c r="G89" s="40"/>
      <c r="H89" s="40"/>
      <c r="I89" s="40"/>
      <c r="J89" s="40"/>
      <c r="K89" s="40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K50" sqref="K50"/>
    </sheetView>
  </sheetViews>
  <sheetFormatPr defaultRowHeight="14.4" x14ac:dyDescent="0.3"/>
  <cols>
    <col min="1" max="1" width="17.5546875" bestFit="1" customWidth="1"/>
    <col min="2" max="2" width="14.109375" bestFit="1" customWidth="1"/>
    <col min="3" max="3" width="14.5546875" bestFit="1" customWidth="1"/>
    <col min="4" max="4" width="13.109375" bestFit="1" customWidth="1"/>
    <col min="5" max="5" width="10.5546875" customWidth="1"/>
    <col min="6" max="6" width="14" bestFit="1" customWidth="1"/>
    <col min="7" max="7" width="13.6640625" bestFit="1" customWidth="1"/>
    <col min="8" max="9" width="15.44140625" bestFit="1" customWidth="1"/>
    <col min="10" max="10" width="14.33203125" bestFit="1" customWidth="1"/>
    <col min="11" max="11" width="12" bestFit="1" customWidth="1"/>
    <col min="12" max="12" width="12.33203125" bestFit="1" customWidth="1"/>
  </cols>
  <sheetData>
    <row r="1" spans="1:12" ht="27.6" customHeight="1" thickBot="1" x14ac:dyDescent="0.35">
      <c r="A1" s="13" t="s">
        <v>82</v>
      </c>
      <c r="B1" s="7" t="s">
        <v>86</v>
      </c>
      <c r="C1" s="7" t="s">
        <v>91</v>
      </c>
      <c r="D1" s="7" t="s">
        <v>89</v>
      </c>
      <c r="E1" s="7" t="s">
        <v>87</v>
      </c>
      <c r="F1" s="7" t="s">
        <v>90</v>
      </c>
      <c r="G1" s="7" t="s">
        <v>92</v>
      </c>
      <c r="H1" s="7" t="s">
        <v>93</v>
      </c>
      <c r="I1" s="7" t="s">
        <v>94</v>
      </c>
      <c r="J1" s="7" t="s">
        <v>95</v>
      </c>
      <c r="K1" s="7" t="s">
        <v>88</v>
      </c>
      <c r="L1" s="14" t="s">
        <v>81</v>
      </c>
    </row>
    <row r="2" spans="1:12" ht="15" thickBot="1" x14ac:dyDescent="0.35">
      <c r="A2" s="18" t="s">
        <v>83</v>
      </c>
      <c r="B2" s="19">
        <v>38.700000000000003</v>
      </c>
      <c r="C2" s="19">
        <v>0.45</v>
      </c>
      <c r="D2" s="19">
        <v>3.7</v>
      </c>
      <c r="E2" s="19">
        <v>13.5</v>
      </c>
      <c r="F2" s="19">
        <v>3.75</v>
      </c>
      <c r="G2" s="19">
        <v>3.75</v>
      </c>
      <c r="H2" s="19">
        <v>5.95</v>
      </c>
      <c r="I2" s="19">
        <v>5.95</v>
      </c>
      <c r="J2" s="19">
        <v>4.1500000000000004</v>
      </c>
      <c r="K2" s="19">
        <v>3.8</v>
      </c>
      <c r="L2" s="20">
        <f t="shared" ref="L2:L33" si="0">SUM(B2:K2)</f>
        <v>83.700000000000017</v>
      </c>
    </row>
    <row r="3" spans="1:12" x14ac:dyDescent="0.3">
      <c r="A3" s="15" t="s">
        <v>2</v>
      </c>
      <c r="B3" s="16">
        <f>+B$2*რაოდენობები!B2</f>
        <v>77.400000000000006</v>
      </c>
      <c r="C3" s="16">
        <f>+C$2*რაოდენობები!C2</f>
        <v>10.8</v>
      </c>
      <c r="D3" s="16">
        <f>+D$2*რაოდენობები!D2</f>
        <v>3.7</v>
      </c>
      <c r="E3" s="16">
        <f>+E$2*რაოდენობები!E2</f>
        <v>0</v>
      </c>
      <c r="F3" s="16">
        <f>+F$2*რაოდენობები!F2</f>
        <v>15</v>
      </c>
      <c r="G3" s="16">
        <f>+G$2*რაოდენობები!G2</f>
        <v>0</v>
      </c>
      <c r="H3" s="16">
        <f>+H$2*რაოდენობები!H2</f>
        <v>0</v>
      </c>
      <c r="I3" s="16">
        <f>+I$2*რაოდენობები!I2</f>
        <v>0</v>
      </c>
      <c r="J3" s="16">
        <f>+J$2*რაოდენობები!J2</f>
        <v>0</v>
      </c>
      <c r="K3" s="16">
        <f>+K$2*რაოდენობები!K2</f>
        <v>19</v>
      </c>
      <c r="L3" s="17">
        <f t="shared" si="0"/>
        <v>125.9</v>
      </c>
    </row>
    <row r="4" spans="1:12" x14ac:dyDescent="0.3">
      <c r="A4" s="8" t="s">
        <v>46</v>
      </c>
      <c r="B4" s="16">
        <f>+B$2*რაოდენობები!B3</f>
        <v>77.400000000000006</v>
      </c>
      <c r="C4" s="2">
        <f>+C$2*რაოდენობები!C3</f>
        <v>21.150000000000002</v>
      </c>
      <c r="D4" s="2">
        <f>+D$2*რაოდენობები!D3</f>
        <v>103.60000000000001</v>
      </c>
      <c r="E4" s="2">
        <f>+E$2*რაოდენობები!E3</f>
        <v>0</v>
      </c>
      <c r="F4" s="2">
        <f>+F$2*რაოდენობები!F3</f>
        <v>15</v>
      </c>
      <c r="G4" s="2">
        <f>+G$2*რაოდენობები!G3</f>
        <v>7.5</v>
      </c>
      <c r="H4" s="2">
        <f>+H$2*რაოდენობები!H3</f>
        <v>0</v>
      </c>
      <c r="I4" s="2">
        <f>+I$2*რაოდენობები!I3</f>
        <v>0</v>
      </c>
      <c r="J4" s="2">
        <f>+J$2*რაოდენობები!J3</f>
        <v>8.3000000000000007</v>
      </c>
      <c r="K4" s="2">
        <f>+K$2*რაოდენობები!K3</f>
        <v>19</v>
      </c>
      <c r="L4" s="10">
        <f t="shared" si="0"/>
        <v>251.95000000000005</v>
      </c>
    </row>
    <row r="5" spans="1:12" x14ac:dyDescent="0.3">
      <c r="A5" s="8" t="s">
        <v>98</v>
      </c>
      <c r="B5" s="16">
        <f>+B$2*რაოდენობები!B4</f>
        <v>0</v>
      </c>
      <c r="C5" s="2">
        <f>+C$2*რაოდენობები!C4</f>
        <v>9</v>
      </c>
      <c r="D5" s="2">
        <f>+D$2*რაოდენობები!D4</f>
        <v>22.200000000000003</v>
      </c>
      <c r="E5" s="2">
        <f>+E$2*რაოდენობები!E4</f>
        <v>0</v>
      </c>
      <c r="F5" s="2">
        <f>+F$2*რაოდენობები!F4</f>
        <v>7.5</v>
      </c>
      <c r="G5" s="2">
        <f>+G$2*რაოდენობები!G4</f>
        <v>0</v>
      </c>
      <c r="H5" s="2">
        <f>+H$2*რაოდენობები!H4</f>
        <v>0</v>
      </c>
      <c r="I5" s="2">
        <f>+I$2*რაოდენობები!I4</f>
        <v>0</v>
      </c>
      <c r="J5" s="2">
        <f>+J$2*რაოდენობები!J4</f>
        <v>0</v>
      </c>
      <c r="K5" s="2">
        <f>+K$2*რაოდენობები!K4</f>
        <v>7.6</v>
      </c>
      <c r="L5" s="10">
        <f t="shared" si="0"/>
        <v>46.300000000000004</v>
      </c>
    </row>
    <row r="6" spans="1:12" x14ac:dyDescent="0.3">
      <c r="A6" s="8" t="s">
        <v>21</v>
      </c>
      <c r="B6" s="16">
        <f>+B$2*რაოდენობები!B5</f>
        <v>0</v>
      </c>
      <c r="C6" s="2">
        <f>+C$2*რაოდენობები!C5</f>
        <v>0</v>
      </c>
      <c r="D6" s="2">
        <f>+D$2*რაოდენობები!D5</f>
        <v>296</v>
      </c>
      <c r="E6" s="2">
        <f>+E$2*რაოდენობები!E5</f>
        <v>0</v>
      </c>
      <c r="F6" s="2">
        <f>+F$2*რაოდენობები!F5</f>
        <v>26.25</v>
      </c>
      <c r="G6" s="2">
        <f>+G$2*რაოდენობები!G5</f>
        <v>18.75</v>
      </c>
      <c r="H6" s="2">
        <f>+H$2*რაოდენობები!H5</f>
        <v>0</v>
      </c>
      <c r="I6" s="2">
        <f>+I$2*რაოდენობები!I5</f>
        <v>0</v>
      </c>
      <c r="J6" s="2">
        <f>+J$2*რაოდენობები!J5</f>
        <v>0</v>
      </c>
      <c r="K6" s="2">
        <f>+K$2*რაოდენობები!K5</f>
        <v>19</v>
      </c>
      <c r="L6" s="10">
        <f t="shared" si="0"/>
        <v>360</v>
      </c>
    </row>
    <row r="7" spans="1:12" x14ac:dyDescent="0.3">
      <c r="A7" s="9" t="s">
        <v>52</v>
      </c>
      <c r="B7" s="2">
        <f>+B$2*რაოდენობები!B6</f>
        <v>387</v>
      </c>
      <c r="C7" s="2">
        <f>+C$2*რაოდენობები!C6</f>
        <v>0</v>
      </c>
      <c r="D7" s="2">
        <f>+D$2*რაოდენობები!D6</f>
        <v>11.100000000000001</v>
      </c>
      <c r="E7" s="2">
        <f>+E$2*რაოდენობები!E6</f>
        <v>0</v>
      </c>
      <c r="F7" s="2">
        <f>+F$2*რაოდენობები!F6</f>
        <v>15</v>
      </c>
      <c r="G7" s="2">
        <f>+G$2*რაოდენობები!G6</f>
        <v>3.75</v>
      </c>
      <c r="H7" s="2">
        <f>+H$2*რაოდენობები!H6</f>
        <v>0</v>
      </c>
      <c r="I7" s="2">
        <f>+I$2*რაოდენობები!I6</f>
        <v>0</v>
      </c>
      <c r="J7" s="2">
        <f>+J$2*რაოდენობები!J6</f>
        <v>12.450000000000001</v>
      </c>
      <c r="K7" s="2">
        <f>+K$2*რაოდენობები!K6</f>
        <v>26.599999999999998</v>
      </c>
      <c r="L7" s="10">
        <f t="shared" si="0"/>
        <v>455.90000000000003</v>
      </c>
    </row>
    <row r="8" spans="1:12" x14ac:dyDescent="0.3">
      <c r="A8" s="9" t="s">
        <v>59</v>
      </c>
      <c r="B8" s="2">
        <f>+B$2*რაოდენობები!B7</f>
        <v>154.80000000000001</v>
      </c>
      <c r="C8" s="2">
        <f>+C$2*რაოდენობები!C7</f>
        <v>11.25</v>
      </c>
      <c r="D8" s="2">
        <f>+D$2*რაოდენობები!D7</f>
        <v>0</v>
      </c>
      <c r="E8" s="2">
        <f>+E$2*რაოდენობები!E7</f>
        <v>0</v>
      </c>
      <c r="F8" s="2">
        <f>+F$2*რაოდენობები!F7</f>
        <v>3.75</v>
      </c>
      <c r="G8" s="2">
        <f>+G$2*რაოდენობები!G7</f>
        <v>3.75</v>
      </c>
      <c r="H8" s="2">
        <f>+H$2*რაოდენობები!H7</f>
        <v>5.95</v>
      </c>
      <c r="I8" s="2">
        <f>+I$2*რაოდენობები!I7</f>
        <v>0</v>
      </c>
      <c r="J8" s="2">
        <f>+J$2*რაოდენობები!J7</f>
        <v>12.450000000000001</v>
      </c>
      <c r="K8" s="2">
        <f>+K$2*რაოდენობები!K7</f>
        <v>15.2</v>
      </c>
      <c r="L8" s="10">
        <f t="shared" si="0"/>
        <v>207.14999999999998</v>
      </c>
    </row>
    <row r="9" spans="1:12" x14ac:dyDescent="0.3">
      <c r="A9" s="9" t="s">
        <v>57</v>
      </c>
      <c r="B9" s="2">
        <f>+B$2*რაოდენობები!B8</f>
        <v>77.400000000000006</v>
      </c>
      <c r="C9" s="2">
        <f>+C$2*რაოდენობები!C8</f>
        <v>0</v>
      </c>
      <c r="D9" s="2">
        <f>+D$2*რაოდენობები!D8</f>
        <v>0</v>
      </c>
      <c r="E9" s="2">
        <f>+E$2*რაოდენობები!E8</f>
        <v>0</v>
      </c>
      <c r="F9" s="2">
        <f>+F$2*რაოდენობები!F8</f>
        <v>18.75</v>
      </c>
      <c r="G9" s="2">
        <f>+G$2*რაოდენობები!G8</f>
        <v>0</v>
      </c>
      <c r="H9" s="2">
        <f>+H$2*რაოდენობები!H8</f>
        <v>0</v>
      </c>
      <c r="I9" s="2">
        <f>+I$2*რაოდენობები!I8</f>
        <v>0</v>
      </c>
      <c r="J9" s="2">
        <f>+J$2*რაოდენობები!J8</f>
        <v>29.050000000000004</v>
      </c>
      <c r="K9" s="2">
        <f>+K$2*რაოდენობები!K8</f>
        <v>76</v>
      </c>
      <c r="L9" s="10">
        <f t="shared" si="0"/>
        <v>201.20000000000002</v>
      </c>
    </row>
    <row r="10" spans="1:12" x14ac:dyDescent="0.3">
      <c r="A10" s="9" t="s">
        <v>85</v>
      </c>
      <c r="B10" s="2">
        <f>+B$2*რაოდენობები!B9</f>
        <v>116.10000000000001</v>
      </c>
      <c r="C10" s="2">
        <f>+C$2*რაოდენობები!C9</f>
        <v>0</v>
      </c>
      <c r="D10" s="2">
        <f>+D$2*რაოდენობები!D9</f>
        <v>0</v>
      </c>
      <c r="E10" s="2">
        <f>+E$2*რაოდენობები!E9</f>
        <v>0</v>
      </c>
      <c r="F10" s="2">
        <f>+F$2*რაოდენობები!F9</f>
        <v>7.5</v>
      </c>
      <c r="G10" s="2">
        <f>+G$2*რაოდენობები!G9</f>
        <v>7.5</v>
      </c>
      <c r="H10" s="2">
        <f>+H$2*რაოდენობები!H9</f>
        <v>0</v>
      </c>
      <c r="I10" s="2">
        <f>+I$2*რაოდენობები!I9</f>
        <v>0</v>
      </c>
      <c r="J10" s="2">
        <f>+J$2*რაოდენობები!J9</f>
        <v>41.5</v>
      </c>
      <c r="K10" s="2">
        <f>+K$2*რაოდენობები!K9</f>
        <v>30.4</v>
      </c>
      <c r="L10" s="10">
        <f t="shared" si="0"/>
        <v>203.00000000000003</v>
      </c>
    </row>
    <row r="11" spans="1:12" x14ac:dyDescent="0.3">
      <c r="A11" s="9" t="s">
        <v>43</v>
      </c>
      <c r="B11" s="2">
        <f>+B$2*რაოდენობები!B10</f>
        <v>232.20000000000002</v>
      </c>
      <c r="C11" s="2">
        <f>+C$2*რაოდენობები!C10</f>
        <v>0</v>
      </c>
      <c r="D11" s="2">
        <f>+D$2*რაოდენობები!D10</f>
        <v>0</v>
      </c>
      <c r="E11" s="2">
        <f>+E$2*რაოდენობები!E10</f>
        <v>0</v>
      </c>
      <c r="F11" s="2">
        <f>+F$2*რაოდენობები!F10</f>
        <v>11.25</v>
      </c>
      <c r="G11" s="2">
        <f>+G$2*რაოდენობები!G10</f>
        <v>3.75</v>
      </c>
      <c r="H11" s="2">
        <f>+H$2*რაოდენობები!H10</f>
        <v>0</v>
      </c>
      <c r="I11" s="2">
        <f>+I$2*რაოდენობები!I10</f>
        <v>0</v>
      </c>
      <c r="J11" s="2">
        <f>+J$2*რაოდენობები!J10</f>
        <v>33.200000000000003</v>
      </c>
      <c r="K11" s="2">
        <f>+K$2*რაოდენობები!K10</f>
        <v>49.4</v>
      </c>
      <c r="L11" s="10">
        <f t="shared" si="0"/>
        <v>329.8</v>
      </c>
    </row>
    <row r="12" spans="1:12" x14ac:dyDescent="0.3">
      <c r="A12" s="9" t="s">
        <v>78</v>
      </c>
      <c r="B12" s="2">
        <f>+B$2*რაოდენობები!B11</f>
        <v>77.400000000000006</v>
      </c>
      <c r="C12" s="2">
        <f>+C$2*რაოდენობები!C11</f>
        <v>45</v>
      </c>
      <c r="D12" s="2">
        <f>+D$2*რაოდენობები!D11</f>
        <v>22.200000000000003</v>
      </c>
      <c r="E12" s="2">
        <f>+E$2*რაოდენობები!E11</f>
        <v>0</v>
      </c>
      <c r="F12" s="2">
        <f>+F$2*რაოდენობები!F11</f>
        <v>22.5</v>
      </c>
      <c r="G12" s="2">
        <f>+G$2*რაოდენობები!G11</f>
        <v>15</v>
      </c>
      <c r="H12" s="2">
        <f>+H$2*რაოდენობები!H11</f>
        <v>0</v>
      </c>
      <c r="I12" s="2">
        <f>+I$2*რაოდენობები!I11</f>
        <v>0</v>
      </c>
      <c r="J12" s="2">
        <f>+J$2*რაოდენობები!J11</f>
        <v>16.600000000000001</v>
      </c>
      <c r="K12" s="2">
        <f>+K$2*რაოდენობები!K11</f>
        <v>45.599999999999994</v>
      </c>
      <c r="L12" s="10">
        <f t="shared" si="0"/>
        <v>244.3</v>
      </c>
    </row>
    <row r="13" spans="1:12" x14ac:dyDescent="0.3">
      <c r="A13" s="9" t="s">
        <v>77</v>
      </c>
      <c r="B13" s="2">
        <f>+B$2*რაოდენობები!B12</f>
        <v>0</v>
      </c>
      <c r="C13" s="2">
        <f>+C$2*რაოდენობები!C12</f>
        <v>20.25</v>
      </c>
      <c r="D13" s="2">
        <f>+D$2*რაოდენობები!D12</f>
        <v>0</v>
      </c>
      <c r="E13" s="2">
        <f>+E$2*რაოდენობები!E12</f>
        <v>0</v>
      </c>
      <c r="F13" s="2">
        <f>+F$2*რაოდენობები!F12</f>
        <v>7.5</v>
      </c>
      <c r="G13" s="2">
        <f>+G$2*რაოდენობები!G12</f>
        <v>0</v>
      </c>
      <c r="H13" s="2">
        <f>+H$2*რაოდენობები!H12</f>
        <v>0</v>
      </c>
      <c r="I13" s="2">
        <f>+I$2*რაოდენობები!I12</f>
        <v>0</v>
      </c>
      <c r="J13" s="2">
        <f>+J$2*რაოდენობები!J12</f>
        <v>12.450000000000001</v>
      </c>
      <c r="K13" s="2">
        <f>+K$2*რაოდენობები!K12</f>
        <v>7.6</v>
      </c>
      <c r="L13" s="10">
        <f t="shared" si="0"/>
        <v>47.800000000000004</v>
      </c>
    </row>
    <row r="14" spans="1:12" x14ac:dyDescent="0.3">
      <c r="A14" s="9" t="s">
        <v>58</v>
      </c>
      <c r="B14" s="2">
        <f>+B$2*რაოდენობები!B13</f>
        <v>154.80000000000001</v>
      </c>
      <c r="C14" s="2">
        <f>+C$2*რაოდენობები!C13</f>
        <v>9.9</v>
      </c>
      <c r="D14" s="2">
        <f>+D$2*რაოდენობები!D13</f>
        <v>0</v>
      </c>
      <c r="E14" s="2">
        <f>+E$2*რაოდენობები!E13</f>
        <v>0</v>
      </c>
      <c r="F14" s="2">
        <f>+F$2*რაოდენობები!F13</f>
        <v>7.5</v>
      </c>
      <c r="G14" s="2">
        <f>+G$2*რაოდენობები!G13</f>
        <v>0</v>
      </c>
      <c r="H14" s="2">
        <f>+H$2*რაოდენობები!H13</f>
        <v>0</v>
      </c>
      <c r="I14" s="2">
        <f>+I$2*რაოდენობები!I13</f>
        <v>0</v>
      </c>
      <c r="J14" s="2">
        <f>+J$2*რაოდენობები!J13</f>
        <v>16.600000000000001</v>
      </c>
      <c r="K14" s="2">
        <f>+K$2*რაოდენობები!K13</f>
        <v>15.2</v>
      </c>
      <c r="L14" s="10">
        <f t="shared" si="0"/>
        <v>204</v>
      </c>
    </row>
    <row r="15" spans="1:12" x14ac:dyDescent="0.3">
      <c r="A15" s="8" t="s">
        <v>0</v>
      </c>
      <c r="B15" s="2">
        <f>+B$2*რაოდენობები!B14</f>
        <v>38.700000000000003</v>
      </c>
      <c r="C15" s="2">
        <f>+C$2*რაოდენობები!C14</f>
        <v>22.5</v>
      </c>
      <c r="D15" s="2">
        <f>+D$2*რაოდენობები!D14</f>
        <v>11.100000000000001</v>
      </c>
      <c r="E15" s="2">
        <f>+E$2*რაოდენობები!E14</f>
        <v>0</v>
      </c>
      <c r="F15" s="2">
        <f>+F$2*რაოდენობები!F14</f>
        <v>7.5</v>
      </c>
      <c r="G15" s="2">
        <f>+G$2*რაოდენობები!G14</f>
        <v>0</v>
      </c>
      <c r="H15" s="2">
        <f>+H$2*რაოდენობები!H14</f>
        <v>0</v>
      </c>
      <c r="I15" s="2">
        <f>+I$2*რაოდენობები!I14</f>
        <v>0</v>
      </c>
      <c r="J15" s="2">
        <f>+J$2*რაოდენობები!J14</f>
        <v>4.1500000000000004</v>
      </c>
      <c r="K15" s="2">
        <f>+K$2*რაოდენობები!K14</f>
        <v>0</v>
      </c>
      <c r="L15" s="10">
        <f t="shared" si="0"/>
        <v>83.950000000000017</v>
      </c>
    </row>
    <row r="16" spans="1:12" x14ac:dyDescent="0.3">
      <c r="A16" s="9" t="s">
        <v>54</v>
      </c>
      <c r="B16" s="2">
        <f>+B$2*რაოდენობები!B15</f>
        <v>38.700000000000003</v>
      </c>
      <c r="C16" s="2">
        <f>+C$2*რაოდენობები!C15</f>
        <v>41.4</v>
      </c>
      <c r="D16" s="2">
        <f>+D$2*რაოდენობები!D15</f>
        <v>0</v>
      </c>
      <c r="E16" s="2">
        <f>+E$2*რაოდენობები!E15</f>
        <v>0</v>
      </c>
      <c r="F16" s="2">
        <f>+F$2*რაოდენობები!F15</f>
        <v>18.75</v>
      </c>
      <c r="G16" s="2">
        <f>+G$2*რაოდენობები!G15</f>
        <v>0</v>
      </c>
      <c r="H16" s="2">
        <f>+H$2*რაოდენობები!H15</f>
        <v>11.9</v>
      </c>
      <c r="I16" s="2">
        <f>+I$2*რაოდენობები!I15</f>
        <v>0</v>
      </c>
      <c r="J16" s="2">
        <f>+J$2*რაოდენობები!J15</f>
        <v>0</v>
      </c>
      <c r="K16" s="2">
        <f>+K$2*რაოდენობები!K15</f>
        <v>15.2</v>
      </c>
      <c r="L16" s="10">
        <f t="shared" si="0"/>
        <v>125.95</v>
      </c>
    </row>
    <row r="17" spans="1:12" x14ac:dyDescent="0.3">
      <c r="A17" s="9" t="s">
        <v>45</v>
      </c>
      <c r="B17" s="2">
        <f>+B$2*რაოდენობები!B16</f>
        <v>154.80000000000001</v>
      </c>
      <c r="C17" s="2">
        <f>+C$2*რაოდენობები!C16</f>
        <v>1.35</v>
      </c>
      <c r="D17" s="2">
        <f>+D$2*რაოდენობები!D16</f>
        <v>18.5</v>
      </c>
      <c r="E17" s="2">
        <f>+E$2*რაოდენობები!E16</f>
        <v>0</v>
      </c>
      <c r="F17" s="2">
        <f>+F$2*რაოდენობები!F16</f>
        <v>7.5</v>
      </c>
      <c r="G17" s="2">
        <f>+G$2*რაოდენობები!G16</f>
        <v>0</v>
      </c>
      <c r="H17" s="2">
        <f>+H$2*რაოდენობები!H16</f>
        <v>0</v>
      </c>
      <c r="I17" s="2">
        <f>+I$2*რაოდენობები!I16</f>
        <v>0</v>
      </c>
      <c r="J17" s="2">
        <f>+J$2*რაოდენობები!J16</f>
        <v>24.900000000000002</v>
      </c>
      <c r="K17" s="2">
        <f>+K$2*რაოდენობები!K16</f>
        <v>26.599999999999998</v>
      </c>
      <c r="L17" s="10">
        <f t="shared" si="0"/>
        <v>233.65</v>
      </c>
    </row>
    <row r="18" spans="1:12" x14ac:dyDescent="0.3">
      <c r="A18" s="9" t="s">
        <v>6</v>
      </c>
      <c r="B18" s="2">
        <f>+B$2*რაოდენობები!B17</f>
        <v>116.10000000000001</v>
      </c>
      <c r="C18" s="2">
        <f>+C$2*რაოდენობები!C17</f>
        <v>3.15</v>
      </c>
      <c r="D18" s="2">
        <f>+D$2*რაოდენობები!D17</f>
        <v>3.7</v>
      </c>
      <c r="E18" s="2">
        <f>+E$2*რაოდენობები!E17</f>
        <v>0</v>
      </c>
      <c r="F18" s="2">
        <f>+F$2*რაოდენობები!F17</f>
        <v>7.5</v>
      </c>
      <c r="G18" s="2">
        <f>+G$2*რაოდენობები!G17</f>
        <v>0</v>
      </c>
      <c r="H18" s="2">
        <f>+H$2*რაოდენობები!H17</f>
        <v>0</v>
      </c>
      <c r="I18" s="2">
        <f>+I$2*რაოდენობები!I17</f>
        <v>0</v>
      </c>
      <c r="J18" s="2">
        <f>+J$2*რაოდენობები!J17</f>
        <v>4.1500000000000004</v>
      </c>
      <c r="K18" s="2">
        <f>+K$2*რაოდენობები!K17</f>
        <v>15.2</v>
      </c>
      <c r="L18" s="10">
        <f t="shared" si="0"/>
        <v>149.80000000000001</v>
      </c>
    </row>
    <row r="19" spans="1:12" x14ac:dyDescent="0.3">
      <c r="A19" s="9" t="s">
        <v>34</v>
      </c>
      <c r="B19" s="2">
        <f>+B$2*რაოდენობები!B18</f>
        <v>38.700000000000003</v>
      </c>
      <c r="C19" s="2">
        <f>+C$2*რაოდენობები!C18</f>
        <v>15.75</v>
      </c>
      <c r="D19" s="2">
        <f>+D$2*რაოდენობები!D18</f>
        <v>0</v>
      </c>
      <c r="E19" s="2">
        <f>+E$2*რაოდენობები!E18</f>
        <v>0</v>
      </c>
      <c r="F19" s="2">
        <f>+F$2*რაოდენობები!F18</f>
        <v>0</v>
      </c>
      <c r="G19" s="2">
        <f>+G$2*რაოდენობები!G18</f>
        <v>0</v>
      </c>
      <c r="H19" s="2">
        <f>+H$2*რაოდენობები!H18</f>
        <v>11.9</v>
      </c>
      <c r="I19" s="2">
        <f>+I$2*რაოდენობები!I18</f>
        <v>0</v>
      </c>
      <c r="J19" s="2">
        <f>+J$2*რაოდენობები!J18</f>
        <v>8.3000000000000007</v>
      </c>
      <c r="K19" s="2">
        <f>+K$2*რაოდენობები!K18</f>
        <v>15.2</v>
      </c>
      <c r="L19" s="10">
        <f t="shared" si="0"/>
        <v>89.850000000000009</v>
      </c>
    </row>
    <row r="20" spans="1:12" x14ac:dyDescent="0.3">
      <c r="A20" s="9" t="s">
        <v>76</v>
      </c>
      <c r="B20" s="2">
        <f>+B$2*რაოდენობები!B19</f>
        <v>464.40000000000003</v>
      </c>
      <c r="C20" s="2">
        <f>+C$2*რაოდენობები!C19</f>
        <v>0</v>
      </c>
      <c r="D20" s="2">
        <f>+D$2*რაოდენობები!D19</f>
        <v>0</v>
      </c>
      <c r="E20" s="2">
        <f>+E$2*რაოდენობები!E19</f>
        <v>0</v>
      </c>
      <c r="F20" s="2">
        <f>+F$2*რაოდენობები!F19</f>
        <v>11.25</v>
      </c>
      <c r="G20" s="2">
        <f>+G$2*რაოდენობები!G19</f>
        <v>0</v>
      </c>
      <c r="H20" s="2">
        <f>+H$2*რაოდენობები!H19</f>
        <v>0</v>
      </c>
      <c r="I20" s="2">
        <f>+I$2*რაოდენობები!I19</f>
        <v>0</v>
      </c>
      <c r="J20" s="2">
        <f>+J$2*რაოდენობები!J19</f>
        <v>12.450000000000001</v>
      </c>
      <c r="K20" s="2">
        <f>+K$2*რაოდენობები!K19</f>
        <v>38</v>
      </c>
      <c r="L20" s="10">
        <f t="shared" si="0"/>
        <v>526.1</v>
      </c>
    </row>
    <row r="21" spans="1:12" x14ac:dyDescent="0.3">
      <c r="A21" s="9" t="s">
        <v>55</v>
      </c>
      <c r="B21" s="2">
        <f>+B$2*რაოდენობები!B20</f>
        <v>0</v>
      </c>
      <c r="C21" s="2">
        <f>+C$2*რაოდენობები!C20</f>
        <v>0</v>
      </c>
      <c r="D21" s="2">
        <f>+D$2*რაოდენობები!D20</f>
        <v>0</v>
      </c>
      <c r="E21" s="2">
        <f>+E$2*რაოდენობები!E20</f>
        <v>0</v>
      </c>
      <c r="F21" s="2">
        <f>+F$2*რაოდენობები!F20</f>
        <v>3.75</v>
      </c>
      <c r="G21" s="2">
        <f>+G$2*რაოდენობები!G20</f>
        <v>3.75</v>
      </c>
      <c r="H21" s="2">
        <f>+H$2*რაოდენობები!H20</f>
        <v>0</v>
      </c>
      <c r="I21" s="2">
        <f>+I$2*რაოდენობები!I20</f>
        <v>0</v>
      </c>
      <c r="J21" s="2">
        <f>+J$2*რაოდენობები!J20</f>
        <v>12.450000000000001</v>
      </c>
      <c r="K21" s="2">
        <f>+K$2*რაოდენობები!K20</f>
        <v>3.8</v>
      </c>
      <c r="L21" s="10">
        <f t="shared" si="0"/>
        <v>23.750000000000004</v>
      </c>
    </row>
    <row r="22" spans="1:12" x14ac:dyDescent="0.3">
      <c r="A22" s="9" t="s">
        <v>32</v>
      </c>
      <c r="B22" s="2">
        <f>+B$2*რაოდენობები!B21</f>
        <v>348.3</v>
      </c>
      <c r="C22" s="2">
        <f>+C$2*რაოდენობები!C21</f>
        <v>12.15</v>
      </c>
      <c r="D22" s="2">
        <f>+D$2*რაოდენობები!D21</f>
        <v>25.900000000000002</v>
      </c>
      <c r="E22" s="2">
        <f>+E$2*რაოდენობები!E21</f>
        <v>0</v>
      </c>
      <c r="F22" s="2">
        <f>+F$2*რაოდენობები!F21</f>
        <v>0</v>
      </c>
      <c r="G22" s="2">
        <f>+G$2*რაოდენობები!G21</f>
        <v>0</v>
      </c>
      <c r="H22" s="2">
        <f>+H$2*რაოდენობები!H21</f>
        <v>35.700000000000003</v>
      </c>
      <c r="I22" s="2">
        <f>+I$2*რაოდენობები!I21</f>
        <v>5.95</v>
      </c>
      <c r="J22" s="2">
        <f>+J$2*რაოდენობები!J21</f>
        <v>0</v>
      </c>
      <c r="K22" s="2">
        <f>+K$2*რაოდენობები!K21</f>
        <v>45.599999999999994</v>
      </c>
      <c r="L22" s="10">
        <f t="shared" si="0"/>
        <v>473.59999999999991</v>
      </c>
    </row>
    <row r="23" spans="1:12" x14ac:dyDescent="0.3">
      <c r="A23" s="9" t="s">
        <v>50</v>
      </c>
      <c r="B23" s="2">
        <f>+B$2*რაოდენობები!B22</f>
        <v>270.90000000000003</v>
      </c>
      <c r="C23" s="2">
        <f>+C$2*რაოდენობები!C22</f>
        <v>8.5500000000000007</v>
      </c>
      <c r="D23" s="2">
        <f>+D$2*რაოდენობები!D22</f>
        <v>14.8</v>
      </c>
      <c r="E23" s="2">
        <f>+E$2*რაოდენობები!E22</f>
        <v>0</v>
      </c>
      <c r="F23" s="2">
        <f>+F$2*რაოდენობები!F22</f>
        <v>11.25</v>
      </c>
      <c r="G23" s="2">
        <f>+G$2*რაოდენობები!G22</f>
        <v>3.75</v>
      </c>
      <c r="H23" s="2">
        <f>+H$2*რაოდენობები!H22</f>
        <v>0</v>
      </c>
      <c r="I23" s="2">
        <f>+I$2*რაოდენობები!I22</f>
        <v>0</v>
      </c>
      <c r="J23" s="2">
        <f>+J$2*რაოდენობები!J22</f>
        <v>8.3000000000000007</v>
      </c>
      <c r="K23" s="2">
        <f>+K$2*რაოდენობები!K22</f>
        <v>30.4</v>
      </c>
      <c r="L23" s="10">
        <f t="shared" si="0"/>
        <v>347.95000000000005</v>
      </c>
    </row>
    <row r="24" spans="1:12" x14ac:dyDescent="0.3">
      <c r="A24" s="9" t="s">
        <v>19</v>
      </c>
      <c r="B24" s="2">
        <f>+B$2*რაოდენობები!B23</f>
        <v>232.20000000000002</v>
      </c>
      <c r="C24" s="2">
        <f>+C$2*რაოდენობები!C23</f>
        <v>0</v>
      </c>
      <c r="D24" s="2">
        <f>+D$2*რაოდენობები!D23</f>
        <v>22.200000000000003</v>
      </c>
      <c r="E24" s="2">
        <f>+E$2*რაოდენობები!E23</f>
        <v>0</v>
      </c>
      <c r="F24" s="2">
        <f>+F$2*რაოდენობები!F23</f>
        <v>22.5</v>
      </c>
      <c r="G24" s="2">
        <f>+G$2*რაოდენობები!G23</f>
        <v>3.75</v>
      </c>
      <c r="H24" s="2">
        <f>+H$2*რაოდენობები!H23</f>
        <v>5.95</v>
      </c>
      <c r="I24" s="2">
        <f>+I$2*რაოდენობები!I23</f>
        <v>5.95</v>
      </c>
      <c r="J24" s="2">
        <f>+J$2*რაოდენობები!J23</f>
        <v>16.600000000000001</v>
      </c>
      <c r="K24" s="2">
        <f>+K$2*რაოდენობები!K23</f>
        <v>68.399999999999991</v>
      </c>
      <c r="L24" s="10">
        <f t="shared" si="0"/>
        <v>377.55</v>
      </c>
    </row>
    <row r="25" spans="1:12" x14ac:dyDescent="0.3">
      <c r="A25" s="9" t="s">
        <v>18</v>
      </c>
      <c r="B25" s="2">
        <f>+B$2*რაოდენობები!B24</f>
        <v>116.10000000000001</v>
      </c>
      <c r="C25" s="2">
        <f>+C$2*რაოდენობები!C24</f>
        <v>6.75</v>
      </c>
      <c r="D25" s="2">
        <f>+D$2*რაოდენობები!D24</f>
        <v>0</v>
      </c>
      <c r="E25" s="2">
        <f>+E$2*რაოდენობები!E24</f>
        <v>0</v>
      </c>
      <c r="F25" s="2">
        <f>+F$2*რაოდენობები!F24</f>
        <v>7.5</v>
      </c>
      <c r="G25" s="2">
        <f>+G$2*რაოდენობები!G24</f>
        <v>3.75</v>
      </c>
      <c r="H25" s="2">
        <f>+H$2*რაოდენობები!H24</f>
        <v>0</v>
      </c>
      <c r="I25" s="2">
        <f>+I$2*რაოდენობები!I24</f>
        <v>0</v>
      </c>
      <c r="J25" s="2">
        <f>+J$2*რაოდენობები!J24</f>
        <v>4.1500000000000004</v>
      </c>
      <c r="K25" s="2">
        <f>+K$2*რაოდენობები!K24</f>
        <v>11.399999999999999</v>
      </c>
      <c r="L25" s="10">
        <f t="shared" si="0"/>
        <v>149.65000000000003</v>
      </c>
    </row>
    <row r="26" spans="1:12" x14ac:dyDescent="0.3">
      <c r="A26" s="9" t="s">
        <v>36</v>
      </c>
      <c r="B26" s="2">
        <f>+B$2*რაოდენობები!B25</f>
        <v>232.20000000000002</v>
      </c>
      <c r="C26" s="2">
        <f>+C$2*რაოდენობები!C25</f>
        <v>33.75</v>
      </c>
      <c r="D26" s="2">
        <f>+D$2*რაოდენობები!D25</f>
        <v>18.5</v>
      </c>
      <c r="E26" s="2">
        <f>+E$2*რაოდენობები!E25</f>
        <v>0</v>
      </c>
      <c r="F26" s="2">
        <f>+F$2*რაოდენობები!F25</f>
        <v>7.5</v>
      </c>
      <c r="G26" s="2">
        <f>+G$2*რაოდენობები!G25</f>
        <v>7.5</v>
      </c>
      <c r="H26" s="2">
        <f>+H$2*რაოდენობები!H25</f>
        <v>0</v>
      </c>
      <c r="I26" s="2">
        <f>+I$2*რაოდენობები!I25</f>
        <v>0</v>
      </c>
      <c r="J26" s="2">
        <f>+J$2*რაოდენობები!J25</f>
        <v>0</v>
      </c>
      <c r="K26" s="2">
        <f>+K$2*რაოდენობები!K25</f>
        <v>22.799999999999997</v>
      </c>
      <c r="L26" s="10">
        <f t="shared" si="0"/>
        <v>322.25000000000006</v>
      </c>
    </row>
    <row r="27" spans="1:12" x14ac:dyDescent="0.3">
      <c r="A27" s="9" t="s">
        <v>63</v>
      </c>
      <c r="B27" s="2">
        <f>+B$2*რაოდენობები!B26</f>
        <v>232.20000000000002</v>
      </c>
      <c r="C27" s="2">
        <f>+C$2*რაოდენობები!C26</f>
        <v>0</v>
      </c>
      <c r="D27" s="2">
        <f>+D$2*რაოდენობები!D26</f>
        <v>74</v>
      </c>
      <c r="E27" s="2">
        <f>+E$2*რაოდენობები!E26</f>
        <v>0</v>
      </c>
      <c r="F27" s="2">
        <f>+F$2*რაოდენობები!F26</f>
        <v>15</v>
      </c>
      <c r="G27" s="2">
        <f>+G$2*რაოდენობები!G26</f>
        <v>0</v>
      </c>
      <c r="H27" s="2">
        <f>+H$2*რაოდენობები!H26</f>
        <v>0</v>
      </c>
      <c r="I27" s="2">
        <f>+I$2*რაოდენობები!I26</f>
        <v>0</v>
      </c>
      <c r="J27" s="2">
        <f>+J$2*რაოდენობები!J26</f>
        <v>12.450000000000001</v>
      </c>
      <c r="K27" s="2">
        <f>+K$2*რაოდენობები!K26</f>
        <v>38</v>
      </c>
      <c r="L27" s="10">
        <f t="shared" si="0"/>
        <v>371.65000000000003</v>
      </c>
    </row>
    <row r="28" spans="1:12" x14ac:dyDescent="0.3">
      <c r="A28" s="9" t="s">
        <v>9</v>
      </c>
      <c r="B28" s="2">
        <f>+B$2*რაოდენობები!B27</f>
        <v>77.400000000000006</v>
      </c>
      <c r="C28" s="2">
        <f>+C$2*რაოდენობები!C27</f>
        <v>0</v>
      </c>
      <c r="D28" s="2">
        <f>+D$2*რაოდენობები!D27</f>
        <v>18.5</v>
      </c>
      <c r="E28" s="2">
        <f>+E$2*რაოდენობები!E27</f>
        <v>0</v>
      </c>
      <c r="F28" s="2">
        <f>+F$2*რაოდენობები!F27</f>
        <v>0</v>
      </c>
      <c r="G28" s="2">
        <f>+G$2*რაოდენობები!G27</f>
        <v>0</v>
      </c>
      <c r="H28" s="2">
        <f>+H$2*რაოდენობები!H27</f>
        <v>0</v>
      </c>
      <c r="I28" s="2">
        <f>+I$2*რაოდენობები!I27</f>
        <v>0</v>
      </c>
      <c r="J28" s="2">
        <f>+J$2*რაოდენობები!J27</f>
        <v>0</v>
      </c>
      <c r="K28" s="2">
        <f>+K$2*რაოდენობები!K27</f>
        <v>0</v>
      </c>
      <c r="L28" s="10">
        <f t="shared" si="0"/>
        <v>95.9</v>
      </c>
    </row>
    <row r="29" spans="1:12" x14ac:dyDescent="0.3">
      <c r="A29" s="9" t="s">
        <v>66</v>
      </c>
      <c r="B29" s="2">
        <f>+B$2*რაოდენობები!B28</f>
        <v>77.400000000000006</v>
      </c>
      <c r="C29" s="2">
        <f>+C$2*რაოდენობები!C28</f>
        <v>4.95</v>
      </c>
      <c r="D29" s="2">
        <f>+D$2*რაოდენობები!D28</f>
        <v>0</v>
      </c>
      <c r="E29" s="2">
        <f>+E$2*რაოდენობები!E28</f>
        <v>0</v>
      </c>
      <c r="F29" s="2">
        <f>+F$2*რაოდენობები!F28</f>
        <v>0</v>
      </c>
      <c r="G29" s="2">
        <f>+G$2*რაოდენობები!G28</f>
        <v>0</v>
      </c>
      <c r="H29" s="2">
        <f>+H$2*რაოდენობები!H28</f>
        <v>0</v>
      </c>
      <c r="I29" s="2">
        <f>+I$2*რაოდენობები!I28</f>
        <v>0</v>
      </c>
      <c r="J29" s="2">
        <f>+J$2*რაოდენობები!J28</f>
        <v>0</v>
      </c>
      <c r="K29" s="2">
        <f>+K$2*რაოდენობები!K28</f>
        <v>7.6</v>
      </c>
      <c r="L29" s="10">
        <f t="shared" si="0"/>
        <v>89.95</v>
      </c>
    </row>
    <row r="30" spans="1:12" x14ac:dyDescent="0.3">
      <c r="A30" s="9" t="s">
        <v>26</v>
      </c>
      <c r="B30" s="2">
        <f>+B$2*რაოდენობები!B29</f>
        <v>38.700000000000003</v>
      </c>
      <c r="C30" s="2">
        <f>+C$2*რაოდენობები!C29</f>
        <v>22.5</v>
      </c>
      <c r="D30" s="2">
        <f>+D$2*რაოდენობები!D29</f>
        <v>0</v>
      </c>
      <c r="E30" s="2">
        <f>+E$2*რაოდენობები!E29</f>
        <v>0</v>
      </c>
      <c r="F30" s="2">
        <f>+F$2*რაოდენობები!F29</f>
        <v>0</v>
      </c>
      <c r="G30" s="2">
        <f>+G$2*რაოდენობები!G29</f>
        <v>0</v>
      </c>
      <c r="H30" s="2">
        <f>+H$2*რაოდენობები!H29</f>
        <v>0</v>
      </c>
      <c r="I30" s="2">
        <f>+I$2*რაოდენობები!I29</f>
        <v>0</v>
      </c>
      <c r="J30" s="2">
        <f>+J$2*რაოდენობები!J29</f>
        <v>0</v>
      </c>
      <c r="K30" s="2">
        <f>+K$2*რაოდენობები!K29</f>
        <v>11.399999999999999</v>
      </c>
      <c r="L30" s="10">
        <f t="shared" si="0"/>
        <v>72.599999999999994</v>
      </c>
    </row>
    <row r="31" spans="1:12" x14ac:dyDescent="0.3">
      <c r="A31" s="9" t="s">
        <v>8</v>
      </c>
      <c r="B31" s="2">
        <f>+B$2*რაოდენობები!B30</f>
        <v>77.400000000000006</v>
      </c>
      <c r="C31" s="2">
        <f>+C$2*რაოდენობები!C30</f>
        <v>13.5</v>
      </c>
      <c r="D31" s="2">
        <f>+D$2*რაოდენობები!D30</f>
        <v>0</v>
      </c>
      <c r="E31" s="2">
        <f>+E$2*რაოდენობები!E30</f>
        <v>0</v>
      </c>
      <c r="F31" s="2">
        <f>+F$2*რაოდენობები!F30</f>
        <v>18.75</v>
      </c>
      <c r="G31" s="2">
        <f>+G$2*რაოდენობები!G30</f>
        <v>0</v>
      </c>
      <c r="H31" s="2">
        <f>+H$2*რაოდენობები!H30</f>
        <v>0</v>
      </c>
      <c r="I31" s="2">
        <f>+I$2*რაოდენობები!I30</f>
        <v>0</v>
      </c>
      <c r="J31" s="2">
        <f>+J$2*რაოდენობები!J30</f>
        <v>0</v>
      </c>
      <c r="K31" s="2">
        <f>+K$2*რაოდენობები!K30</f>
        <v>15.2</v>
      </c>
      <c r="L31" s="10">
        <f t="shared" si="0"/>
        <v>124.85000000000001</v>
      </c>
    </row>
    <row r="32" spans="1:12" x14ac:dyDescent="0.3">
      <c r="A32" s="9" t="s">
        <v>30</v>
      </c>
      <c r="B32" s="2">
        <f>+B$2*რაოდენობები!B31</f>
        <v>232.20000000000002</v>
      </c>
      <c r="C32" s="2">
        <f>+C$2*რაოდენობები!C31</f>
        <v>7.65</v>
      </c>
      <c r="D32" s="2">
        <f>+D$2*რაოდენობები!D31</f>
        <v>7.4</v>
      </c>
      <c r="E32" s="2">
        <f>+E$2*რაოდენობები!E31</f>
        <v>0</v>
      </c>
      <c r="F32" s="2">
        <f>+F$2*რაოდენობები!F31</f>
        <v>22.5</v>
      </c>
      <c r="G32" s="2">
        <f>+G$2*რაოდენობები!G31</f>
        <v>0</v>
      </c>
      <c r="H32" s="2">
        <f>+H$2*რაოდენობები!H31</f>
        <v>0</v>
      </c>
      <c r="I32" s="2">
        <f>+I$2*რაოდენობები!I31</f>
        <v>0</v>
      </c>
      <c r="J32" s="2">
        <f>+J$2*რაოდენობები!J31</f>
        <v>24.900000000000002</v>
      </c>
      <c r="K32" s="2">
        <f>+K$2*რაოდენობები!K31</f>
        <v>53.199999999999996</v>
      </c>
      <c r="L32" s="10">
        <f t="shared" si="0"/>
        <v>347.84999999999997</v>
      </c>
    </row>
    <row r="33" spans="1:12" x14ac:dyDescent="0.3">
      <c r="A33" s="9" t="s">
        <v>56</v>
      </c>
      <c r="B33" s="2">
        <f>+B$2*რაოდენობები!B32</f>
        <v>309.60000000000002</v>
      </c>
      <c r="C33" s="2">
        <f>+C$2*რაოდენობები!C32</f>
        <v>0.9</v>
      </c>
      <c r="D33" s="2">
        <f>+D$2*რაოდენობები!D32</f>
        <v>11.100000000000001</v>
      </c>
      <c r="E33" s="2">
        <f>+E$2*რაოდენობები!E32</f>
        <v>0</v>
      </c>
      <c r="F33" s="2">
        <f>+F$2*რაოდენობები!F32</f>
        <v>0</v>
      </c>
      <c r="G33" s="2">
        <f>+G$2*რაოდენობები!G32</f>
        <v>0</v>
      </c>
      <c r="H33" s="2">
        <f>+H$2*რაოდენობები!H32</f>
        <v>41.65</v>
      </c>
      <c r="I33" s="2">
        <f>+I$2*რაოდენობები!I32</f>
        <v>0</v>
      </c>
      <c r="J33" s="2">
        <f>+J$2*რაოდენობები!J32</f>
        <v>12.450000000000001</v>
      </c>
      <c r="K33" s="2">
        <f>+K$2*რაოდენობები!K32</f>
        <v>38</v>
      </c>
      <c r="L33" s="10">
        <f t="shared" si="0"/>
        <v>413.7</v>
      </c>
    </row>
    <row r="34" spans="1:12" x14ac:dyDescent="0.3">
      <c r="A34" s="9" t="s">
        <v>68</v>
      </c>
      <c r="B34" s="2">
        <f>+B$2*რაოდენობები!B33</f>
        <v>232.20000000000002</v>
      </c>
      <c r="C34" s="2">
        <f>+C$2*რაოდენობები!C33</f>
        <v>0</v>
      </c>
      <c r="D34" s="2">
        <f>+D$2*რაოდენობები!D33</f>
        <v>37</v>
      </c>
      <c r="E34" s="2">
        <f>+E$2*რაოდენობები!E33</f>
        <v>0</v>
      </c>
      <c r="F34" s="2">
        <f>+F$2*რაოდენობები!F33</f>
        <v>18.75</v>
      </c>
      <c r="G34" s="2">
        <f>+G$2*რაოდენობები!G33</f>
        <v>0</v>
      </c>
      <c r="H34" s="2">
        <f>+H$2*რაოდენობები!H33</f>
        <v>29.75</v>
      </c>
      <c r="I34" s="2">
        <f>+I$2*რაოდენობები!I33</f>
        <v>0</v>
      </c>
      <c r="J34" s="2">
        <f>+J$2*რაოდენობები!J33</f>
        <v>12.450000000000001</v>
      </c>
      <c r="K34" s="2">
        <f>+K$2*რაოდენობები!K33</f>
        <v>53.199999999999996</v>
      </c>
      <c r="L34" s="10">
        <f t="shared" ref="L34:L66" si="1">SUM(B34:K34)</f>
        <v>383.35</v>
      </c>
    </row>
    <row r="35" spans="1:12" x14ac:dyDescent="0.3">
      <c r="A35" s="9" t="s">
        <v>12</v>
      </c>
      <c r="B35" s="2">
        <f>+B$2*რაოდენობები!B34</f>
        <v>154.80000000000001</v>
      </c>
      <c r="C35" s="2">
        <f>+C$2*რაოდენობები!C34</f>
        <v>0</v>
      </c>
      <c r="D35" s="2">
        <f>+D$2*რაოდენობები!D34</f>
        <v>14.8</v>
      </c>
      <c r="E35" s="2">
        <f>+E$2*რაოდენობები!E34</f>
        <v>0</v>
      </c>
      <c r="F35" s="2">
        <f>+F$2*რაოდენობები!F34</f>
        <v>26.25</v>
      </c>
      <c r="G35" s="2">
        <f>+G$2*რაოდენობები!G34</f>
        <v>3.75</v>
      </c>
      <c r="H35" s="2">
        <f>+H$2*რაოდენობები!H34</f>
        <v>0</v>
      </c>
      <c r="I35" s="2">
        <f>+I$2*რაოდენობები!I34</f>
        <v>0</v>
      </c>
      <c r="J35" s="2">
        <f>+J$2*რაოდენობები!J34</f>
        <v>16.600000000000001</v>
      </c>
      <c r="K35" s="2">
        <f>+K$2*რაოდენობები!K34</f>
        <v>53.199999999999996</v>
      </c>
      <c r="L35" s="10">
        <f t="shared" si="1"/>
        <v>269.40000000000003</v>
      </c>
    </row>
    <row r="36" spans="1:12" x14ac:dyDescent="0.3">
      <c r="A36" s="9" t="s">
        <v>47</v>
      </c>
      <c r="B36" s="2">
        <f>+B$2*რაოდენობები!B35</f>
        <v>77.400000000000006</v>
      </c>
      <c r="C36" s="2">
        <f>+C$2*რაოდენობები!C35</f>
        <v>0.9</v>
      </c>
      <c r="D36" s="2">
        <f>+D$2*რაოდენობები!D35</f>
        <v>0</v>
      </c>
      <c r="E36" s="2">
        <f>+E$2*რაოდენობები!E35</f>
        <v>0</v>
      </c>
      <c r="F36" s="2">
        <f>+F$2*რაოდენობები!F35</f>
        <v>0</v>
      </c>
      <c r="G36" s="2">
        <f>+G$2*რაოდენობები!G35</f>
        <v>0</v>
      </c>
      <c r="H36" s="2">
        <f>+H$2*რაოდენობები!H35</f>
        <v>0</v>
      </c>
      <c r="I36" s="2">
        <f>+I$2*რაოდენობები!I35</f>
        <v>0</v>
      </c>
      <c r="J36" s="2">
        <f>+J$2*რაოდენობები!J35</f>
        <v>0</v>
      </c>
      <c r="K36" s="2">
        <f>+K$2*რაოდენობები!K35</f>
        <v>11.399999999999999</v>
      </c>
      <c r="L36" s="10">
        <f t="shared" si="1"/>
        <v>89.700000000000017</v>
      </c>
    </row>
    <row r="37" spans="1:12" x14ac:dyDescent="0.3">
      <c r="A37" s="9" t="s">
        <v>49</v>
      </c>
      <c r="B37" s="2">
        <f>+B$2*რაოდენობები!B36</f>
        <v>387</v>
      </c>
      <c r="C37" s="2">
        <f>+C$2*რაოდენობები!C36</f>
        <v>7.2</v>
      </c>
      <c r="D37" s="2">
        <f>+D$2*რაოდენობები!D36</f>
        <v>0</v>
      </c>
      <c r="E37" s="2">
        <f>+E$2*რაოდენობები!E36</f>
        <v>0</v>
      </c>
      <c r="F37" s="2">
        <f>+F$2*რაოდენობები!F36</f>
        <v>15</v>
      </c>
      <c r="G37" s="2">
        <f>+G$2*რაოდენობები!G36</f>
        <v>3.75</v>
      </c>
      <c r="H37" s="2">
        <f>+H$2*რაოდენობები!H36</f>
        <v>0</v>
      </c>
      <c r="I37" s="2">
        <f>+I$2*რაოდენობები!I36</f>
        <v>0</v>
      </c>
      <c r="J37" s="2">
        <f>+J$2*რაოდენობები!J36</f>
        <v>16.600000000000001</v>
      </c>
      <c r="K37" s="2">
        <f>+K$2*რაოდენობები!K36</f>
        <v>38</v>
      </c>
      <c r="L37" s="10">
        <f t="shared" si="1"/>
        <v>467.55</v>
      </c>
    </row>
    <row r="38" spans="1:12" x14ac:dyDescent="0.3">
      <c r="A38" s="9" t="s">
        <v>11</v>
      </c>
      <c r="B38" s="2">
        <f>+B$2*რაოდენობები!B37</f>
        <v>77.400000000000006</v>
      </c>
      <c r="C38" s="2">
        <f>+C$2*რაოდენობები!C37</f>
        <v>47.25</v>
      </c>
      <c r="D38" s="2">
        <f>+D$2*რაოდენობები!D37</f>
        <v>3.7</v>
      </c>
      <c r="E38" s="2">
        <f>+E$2*რაოდენობები!E37</f>
        <v>0</v>
      </c>
      <c r="F38" s="2">
        <f>+F$2*რაოდენობები!F37</f>
        <v>0</v>
      </c>
      <c r="G38" s="2">
        <f>+G$2*რაოდენობები!G37</f>
        <v>3.75</v>
      </c>
      <c r="H38" s="2">
        <f>+H$2*რაოდენობები!H37</f>
        <v>5.95</v>
      </c>
      <c r="I38" s="2">
        <f>+I$2*რაოდენობები!I37</f>
        <v>5.95</v>
      </c>
      <c r="J38" s="2">
        <f>+J$2*რაოდენობები!J37</f>
        <v>0</v>
      </c>
      <c r="K38" s="2">
        <f>+K$2*რაოდენობები!K37</f>
        <v>0</v>
      </c>
      <c r="L38" s="10">
        <f t="shared" si="1"/>
        <v>143.99999999999997</v>
      </c>
    </row>
    <row r="39" spans="1:12" x14ac:dyDescent="0.3">
      <c r="A39" s="8" t="s">
        <v>42</v>
      </c>
      <c r="B39" s="2">
        <f>+B$2*რაოდენობები!B38</f>
        <v>77.400000000000006</v>
      </c>
      <c r="C39" s="2">
        <f>+C$2*რაოდენობები!C38</f>
        <v>9</v>
      </c>
      <c r="D39" s="2">
        <f>+D$2*რაოდენობები!D38</f>
        <v>37</v>
      </c>
      <c r="E39" s="2">
        <f>+E$2*რაოდენობები!E38</f>
        <v>0</v>
      </c>
      <c r="F39" s="2">
        <f>+F$2*რაოდენობები!F38</f>
        <v>7.5</v>
      </c>
      <c r="G39" s="2">
        <f>+G$2*რაოდენობები!G38</f>
        <v>3.75</v>
      </c>
      <c r="H39" s="2">
        <f>+H$2*რაოდენობები!H38</f>
        <v>0</v>
      </c>
      <c r="I39" s="2">
        <f>+I$2*რაოდენობები!I38</f>
        <v>0</v>
      </c>
      <c r="J39" s="2">
        <f>+J$2*რაოდენობები!J38</f>
        <v>16.600000000000001</v>
      </c>
      <c r="K39" s="2">
        <f>+K$2*რაოდენობები!K38</f>
        <v>11.399999999999999</v>
      </c>
      <c r="L39" s="10">
        <f t="shared" si="1"/>
        <v>162.65</v>
      </c>
    </row>
    <row r="40" spans="1:12" x14ac:dyDescent="0.3">
      <c r="A40" s="8" t="s">
        <v>99</v>
      </c>
      <c r="B40" s="2">
        <f>+B$2*რაოდენობები!B39</f>
        <v>154.80000000000001</v>
      </c>
      <c r="C40" s="2">
        <f>+C$2*რაოდენობები!C39</f>
        <v>45</v>
      </c>
      <c r="D40" s="2">
        <f>+D$2*რაოდენობები!D39</f>
        <v>11.100000000000001</v>
      </c>
      <c r="E40" s="2">
        <f>+E$2*რაოდენობები!E39</f>
        <v>0</v>
      </c>
      <c r="F40" s="2">
        <f>+F$2*რაოდენობები!F39</f>
        <v>37.5</v>
      </c>
      <c r="G40" s="2">
        <f>+G$2*რაოდენობები!G39</f>
        <v>0</v>
      </c>
      <c r="H40" s="2">
        <f>+H$2*რაოდენობები!H39</f>
        <v>0</v>
      </c>
      <c r="I40" s="2">
        <f>+I$2*რაოდენობები!I39</f>
        <v>0</v>
      </c>
      <c r="J40" s="2">
        <f>+J$2*რაოდენობები!J39</f>
        <v>0</v>
      </c>
      <c r="K40" s="2">
        <f>+K$2*რაოდენობები!K39</f>
        <v>38</v>
      </c>
      <c r="L40" s="10">
        <f t="shared" si="1"/>
        <v>286.39999999999998</v>
      </c>
    </row>
    <row r="41" spans="1:12" x14ac:dyDescent="0.3">
      <c r="A41" s="9" t="s">
        <v>23</v>
      </c>
      <c r="B41" s="2">
        <f>+B$2*რაოდენობები!B40</f>
        <v>38.700000000000003</v>
      </c>
      <c r="C41" s="2">
        <f>+C$2*რაოდენობები!C40</f>
        <v>0</v>
      </c>
      <c r="D41" s="2">
        <f>+D$2*რაოდენობები!D40</f>
        <v>7.4</v>
      </c>
      <c r="E41" s="2">
        <f>+E$2*რაოდენობები!E40</f>
        <v>0</v>
      </c>
      <c r="F41" s="2">
        <f>+F$2*რაოდენობები!F40</f>
        <v>3.75</v>
      </c>
      <c r="G41" s="2">
        <f>+G$2*რაოდენობები!G40</f>
        <v>0</v>
      </c>
      <c r="H41" s="2">
        <f>+H$2*რაოდენობები!H40</f>
        <v>0</v>
      </c>
      <c r="I41" s="2">
        <f>+I$2*რაოდენობები!I40</f>
        <v>0</v>
      </c>
      <c r="J41" s="2">
        <f>+J$2*რაოდენობები!J40</f>
        <v>4.1500000000000004</v>
      </c>
      <c r="K41" s="2">
        <f>+K$2*რაოდენობები!K40</f>
        <v>15.2</v>
      </c>
      <c r="L41" s="10">
        <f t="shared" si="1"/>
        <v>69.2</v>
      </c>
    </row>
    <row r="42" spans="1:12" x14ac:dyDescent="0.3">
      <c r="A42" s="9" t="s">
        <v>62</v>
      </c>
      <c r="B42" s="2">
        <f>+B$2*რაოდენობები!B41</f>
        <v>38.700000000000003</v>
      </c>
      <c r="C42" s="2">
        <f>+C$2*რაოდენობები!C41</f>
        <v>0</v>
      </c>
      <c r="D42" s="2">
        <f>+D$2*რაოდენობები!D41</f>
        <v>70.3</v>
      </c>
      <c r="E42" s="2">
        <f>+E$2*რაოდენობები!E41</f>
        <v>0</v>
      </c>
      <c r="F42" s="2">
        <f>+F$2*რაოდენობები!F41</f>
        <v>0</v>
      </c>
      <c r="G42" s="2">
        <f>+G$2*რაოდენობები!G41</f>
        <v>0</v>
      </c>
      <c r="H42" s="2">
        <f>+H$2*რაოდენობები!H41</f>
        <v>0</v>
      </c>
      <c r="I42" s="2">
        <f>+I$2*რაოდენობები!I41</f>
        <v>0</v>
      </c>
      <c r="J42" s="2">
        <f>+J$2*რაოდენობები!J41</f>
        <v>37.35</v>
      </c>
      <c r="K42" s="2">
        <f>+K$2*რაოდენობები!K41</f>
        <v>26.599999999999998</v>
      </c>
      <c r="L42" s="10">
        <f t="shared" si="1"/>
        <v>172.95</v>
      </c>
    </row>
    <row r="43" spans="1:12" x14ac:dyDescent="0.3">
      <c r="A43" s="9" t="s">
        <v>16</v>
      </c>
      <c r="B43" s="2">
        <f>+B$2*რაოდენობები!B42</f>
        <v>116.10000000000001</v>
      </c>
      <c r="C43" s="2">
        <f>+C$2*რაოდენობები!C42</f>
        <v>0</v>
      </c>
      <c r="D43" s="2">
        <f>+D$2*რაოდენობები!D42</f>
        <v>11.100000000000001</v>
      </c>
      <c r="E43" s="2">
        <f>+E$2*რაოდენობები!E42</f>
        <v>0</v>
      </c>
      <c r="F43" s="2">
        <f>+F$2*რაოდენობები!F42</f>
        <v>7.5</v>
      </c>
      <c r="G43" s="2">
        <f>+G$2*რაოდენობები!G42</f>
        <v>7.5</v>
      </c>
      <c r="H43" s="2">
        <f>+H$2*რაოდენობები!H42</f>
        <v>0</v>
      </c>
      <c r="I43" s="2">
        <f>+I$2*რაოდენობები!I42</f>
        <v>0</v>
      </c>
      <c r="J43" s="2">
        <f>+J$2*რაოდენობები!J42</f>
        <v>8.3000000000000007</v>
      </c>
      <c r="K43" s="2">
        <f>+K$2*რაოდენობები!K42</f>
        <v>34.199999999999996</v>
      </c>
      <c r="L43" s="10">
        <f t="shared" si="1"/>
        <v>184.70000000000002</v>
      </c>
    </row>
    <row r="44" spans="1:12" x14ac:dyDescent="0.3">
      <c r="A44" s="9" t="s">
        <v>53</v>
      </c>
      <c r="B44" s="2">
        <f>+B$2*რაოდენობები!B43</f>
        <v>154.80000000000001</v>
      </c>
      <c r="C44" s="2">
        <f>+C$2*რაოდენობები!C43</f>
        <v>0</v>
      </c>
      <c r="D44" s="2">
        <f>+D$2*რაოდენობები!D43</f>
        <v>3.7</v>
      </c>
      <c r="E44" s="2">
        <f>+E$2*რაოდენობები!E43</f>
        <v>0</v>
      </c>
      <c r="F44" s="2">
        <f>+F$2*რაოდენობები!F43</f>
        <v>3.75</v>
      </c>
      <c r="G44" s="2">
        <f>+G$2*რაოდენობები!G43</f>
        <v>3.75</v>
      </c>
      <c r="H44" s="2">
        <f>+H$2*რაოდენობები!H43</f>
        <v>0</v>
      </c>
      <c r="I44" s="2">
        <f>+I$2*რაოდენობები!I43</f>
        <v>0</v>
      </c>
      <c r="J44" s="2">
        <f>+J$2*რაოდენობები!J43</f>
        <v>16.600000000000001</v>
      </c>
      <c r="K44" s="2">
        <f>+K$2*რაოდენობები!K43</f>
        <v>26.599999999999998</v>
      </c>
      <c r="L44" s="10">
        <f t="shared" si="1"/>
        <v>209.2</v>
      </c>
    </row>
    <row r="45" spans="1:12" x14ac:dyDescent="0.3">
      <c r="A45" s="9" t="s">
        <v>44</v>
      </c>
      <c r="B45" s="2">
        <f>+B$2*რაოდენობები!B44</f>
        <v>116.10000000000001</v>
      </c>
      <c r="C45" s="2">
        <f>+C$2*რაოდენობები!C44</f>
        <v>0.45</v>
      </c>
      <c r="D45" s="2">
        <f>+D$2*რაოდენობები!D44</f>
        <v>3.7</v>
      </c>
      <c r="E45" s="2">
        <f>+E$2*რაოდენობები!E44</f>
        <v>0</v>
      </c>
      <c r="F45" s="2">
        <f>+F$2*რაოდენობები!F44</f>
        <v>7.5</v>
      </c>
      <c r="G45" s="2">
        <f>+G$2*რაოდენობები!G44</f>
        <v>0</v>
      </c>
      <c r="H45" s="2">
        <f>+H$2*რაოდენობები!H44</f>
        <v>0</v>
      </c>
      <c r="I45" s="2">
        <f>+I$2*რაოდენობები!I44</f>
        <v>0</v>
      </c>
      <c r="J45" s="2">
        <f>+J$2*რაოდენობები!J44</f>
        <v>8.3000000000000007</v>
      </c>
      <c r="K45" s="2">
        <f>+K$2*რაოდენობები!K44</f>
        <v>7.6</v>
      </c>
      <c r="L45" s="10">
        <f t="shared" si="1"/>
        <v>143.65</v>
      </c>
    </row>
    <row r="46" spans="1:12" x14ac:dyDescent="0.3">
      <c r="A46" s="9" t="s">
        <v>31</v>
      </c>
      <c r="B46" s="2">
        <f>+B$2*რაოდენობები!B45</f>
        <v>348.3</v>
      </c>
      <c r="C46" s="2">
        <f>+C$2*რაოდენობები!C45</f>
        <v>0</v>
      </c>
      <c r="D46" s="2">
        <f>+D$2*რაოდენობები!D45</f>
        <v>0</v>
      </c>
      <c r="E46" s="2">
        <f>+E$2*რაოდენობები!E45</f>
        <v>0</v>
      </c>
      <c r="F46" s="2">
        <f>+F$2*რაოდენობები!F45</f>
        <v>7.5</v>
      </c>
      <c r="G46" s="2">
        <f>+G$2*რაოდენობები!G45</f>
        <v>0</v>
      </c>
      <c r="H46" s="2">
        <f>+H$2*რაოდენობები!H45</f>
        <v>0</v>
      </c>
      <c r="I46" s="2">
        <f>+I$2*რაოდენობები!I45</f>
        <v>0</v>
      </c>
      <c r="J46" s="2">
        <f>+J$2*რაოდენობები!J45</f>
        <v>0</v>
      </c>
      <c r="K46" s="2">
        <f>+K$2*რაოდენობები!K45</f>
        <v>30.4</v>
      </c>
      <c r="L46" s="10">
        <f t="shared" si="1"/>
        <v>386.2</v>
      </c>
    </row>
    <row r="47" spans="1:12" x14ac:dyDescent="0.3">
      <c r="A47" s="9" t="s">
        <v>71</v>
      </c>
      <c r="B47" s="2">
        <f>+B$2*რაოდენობები!B46</f>
        <v>0</v>
      </c>
      <c r="C47" s="2">
        <f>+C$2*რაოდენობები!C46</f>
        <v>45</v>
      </c>
      <c r="D47" s="2">
        <f>+D$2*რაოდენობები!D46</f>
        <v>44.400000000000006</v>
      </c>
      <c r="E47" s="2">
        <f>+E$2*რაოდენობები!E46</f>
        <v>0</v>
      </c>
      <c r="F47" s="2">
        <f>+F$2*რაოდენობები!F46</f>
        <v>26.25</v>
      </c>
      <c r="G47" s="2">
        <f>+G$2*რაოდენობები!G46</f>
        <v>18.75</v>
      </c>
      <c r="H47" s="2">
        <f>+H$2*რაოდენობები!H46</f>
        <v>0</v>
      </c>
      <c r="I47" s="2">
        <f>+I$2*რაოდენობები!I46</f>
        <v>0</v>
      </c>
      <c r="J47" s="2">
        <f>+J$2*რაოდენობები!J46</f>
        <v>8.3000000000000007</v>
      </c>
      <c r="K47" s="2">
        <f>+K$2*რაოდენობები!K46</f>
        <v>19</v>
      </c>
      <c r="L47" s="10">
        <f t="shared" si="1"/>
        <v>161.70000000000002</v>
      </c>
    </row>
    <row r="48" spans="1:12" x14ac:dyDescent="0.3">
      <c r="A48" s="9" t="s">
        <v>17</v>
      </c>
      <c r="B48" s="2">
        <f>+B$2*რაოდენობები!B47</f>
        <v>38.700000000000003</v>
      </c>
      <c r="C48" s="2">
        <f>+C$2*რაოდენობები!C47</f>
        <v>11.700000000000001</v>
      </c>
      <c r="D48" s="2">
        <f>+D$2*რაოდენობები!D47</f>
        <v>3.7</v>
      </c>
      <c r="E48" s="2">
        <f>+E$2*რაოდენობები!E47</f>
        <v>0</v>
      </c>
      <c r="F48" s="2">
        <f>+F$2*რაოდენობები!F47</f>
        <v>3.75</v>
      </c>
      <c r="G48" s="2">
        <f>+G$2*რაოდენობები!G47</f>
        <v>0</v>
      </c>
      <c r="H48" s="2">
        <f>+H$2*რაოდენობები!H47</f>
        <v>0</v>
      </c>
      <c r="I48" s="2">
        <f>+I$2*რაოდენობები!I47</f>
        <v>0</v>
      </c>
      <c r="J48" s="2">
        <f>+J$2*რაოდენობები!J47</f>
        <v>4.1500000000000004</v>
      </c>
      <c r="K48" s="2">
        <f>+K$2*რაოდენობები!K47</f>
        <v>3.8</v>
      </c>
      <c r="L48" s="10">
        <f t="shared" si="1"/>
        <v>65.800000000000011</v>
      </c>
    </row>
    <row r="49" spans="1:12" x14ac:dyDescent="0.3">
      <c r="A49" s="9" t="s">
        <v>7</v>
      </c>
      <c r="B49" s="2">
        <f>+B$2*რაოდენობები!B48</f>
        <v>77.400000000000006</v>
      </c>
      <c r="C49" s="2">
        <f>+C$2*რაოდენობები!C48</f>
        <v>3.15</v>
      </c>
      <c r="D49" s="2">
        <f>+D$2*რაოდენობები!D48</f>
        <v>0</v>
      </c>
      <c r="E49" s="2">
        <f>+E$2*რაოდენობები!E48</f>
        <v>0</v>
      </c>
      <c r="F49" s="2">
        <f>+F$2*რაოდენობები!F48</f>
        <v>7.5</v>
      </c>
      <c r="G49" s="2">
        <f>+G$2*რაოდენობები!G48</f>
        <v>0</v>
      </c>
      <c r="H49" s="2">
        <f>+H$2*რაოდენობები!H48</f>
        <v>0</v>
      </c>
      <c r="I49" s="2">
        <f>+I$2*რაოდენობები!I48</f>
        <v>0</v>
      </c>
      <c r="J49" s="2">
        <f>+J$2*რაოდენობები!J48</f>
        <v>0</v>
      </c>
      <c r="K49" s="2">
        <f>+K$2*რაოდენობები!K48</f>
        <v>7.6</v>
      </c>
      <c r="L49" s="10">
        <f t="shared" si="1"/>
        <v>95.65</v>
      </c>
    </row>
    <row r="50" spans="1:12" x14ac:dyDescent="0.3">
      <c r="A50" s="9" t="s">
        <v>75</v>
      </c>
      <c r="B50" s="2">
        <f>+B$2*რაოდენობები!B49</f>
        <v>77.400000000000006</v>
      </c>
      <c r="C50" s="2">
        <f>+C$2*რაოდენობები!C49</f>
        <v>13.5</v>
      </c>
      <c r="D50" s="2">
        <f>+D$2*რაოდენობები!D49</f>
        <v>14.8</v>
      </c>
      <c r="E50" s="2">
        <f>+E$2*რაოდენობები!E49</f>
        <v>0</v>
      </c>
      <c r="F50" s="2">
        <f>+F$2*რაოდენობები!F49</f>
        <v>7.5</v>
      </c>
      <c r="G50" s="2">
        <f>+G$2*რაოდენობები!G49</f>
        <v>0</v>
      </c>
      <c r="H50" s="2">
        <f>+H$2*რაოდენობები!H49</f>
        <v>0</v>
      </c>
      <c r="I50" s="2">
        <f>+I$2*რაოდენობები!I49</f>
        <v>0</v>
      </c>
      <c r="J50" s="2">
        <f>+J$2*რაოდენობები!J49</f>
        <v>16.600000000000001</v>
      </c>
      <c r="K50" s="2">
        <f>+K$2*რაოდენობები!K49</f>
        <v>19</v>
      </c>
      <c r="L50" s="10">
        <f t="shared" si="1"/>
        <v>148.80000000000001</v>
      </c>
    </row>
    <row r="51" spans="1:12" x14ac:dyDescent="0.3">
      <c r="A51" s="9" t="s">
        <v>102</v>
      </c>
      <c r="B51" s="2">
        <f>+B$2*რაოდენობები!B50</f>
        <v>116.10000000000001</v>
      </c>
      <c r="C51" s="2">
        <f>+C$2*რაოდენობები!C50</f>
        <v>0</v>
      </c>
      <c r="D51" s="2">
        <f>+D$2*რაოდენობები!D50</f>
        <v>18.5</v>
      </c>
      <c r="E51" s="2">
        <f>+E$2*რაოდენობები!E50</f>
        <v>0</v>
      </c>
      <c r="F51" s="2">
        <f>+F$2*რაოდენობები!F50</f>
        <v>11.25</v>
      </c>
      <c r="G51" s="2">
        <f>+G$2*რაოდენობები!G50</f>
        <v>0</v>
      </c>
      <c r="H51" s="2">
        <f>+H$2*რაოდენობები!H50</f>
        <v>0</v>
      </c>
      <c r="I51" s="2">
        <f>+I$2*რაოდენობები!I50</f>
        <v>0</v>
      </c>
      <c r="J51" s="2">
        <f>+J$2*რაოდენობები!J50</f>
        <v>12.450000000000001</v>
      </c>
      <c r="K51" s="2">
        <f>+K$2*რაოდენობები!K50</f>
        <v>22.799999999999997</v>
      </c>
      <c r="L51" s="10">
        <f t="shared" si="1"/>
        <v>181.10000000000002</v>
      </c>
    </row>
    <row r="52" spans="1:12" x14ac:dyDescent="0.3">
      <c r="A52" s="8" t="s">
        <v>27</v>
      </c>
      <c r="B52" s="2">
        <f>+B$2*რაოდენობები!B51</f>
        <v>77.400000000000006</v>
      </c>
      <c r="C52" s="2">
        <f>+C$2*რაოდენობები!C51</f>
        <v>13.5</v>
      </c>
      <c r="D52" s="2">
        <f>+D$2*რაოდენობები!D51</f>
        <v>55.5</v>
      </c>
      <c r="E52" s="2">
        <f>+E$2*რაოდენობები!E51</f>
        <v>0</v>
      </c>
      <c r="F52" s="2">
        <f>+F$2*რაოდენობები!F51</f>
        <v>11.25</v>
      </c>
      <c r="G52" s="2">
        <f>+G$2*რაოდენობები!G51</f>
        <v>0</v>
      </c>
      <c r="H52" s="2">
        <f>+H$2*რაოდენობები!H51</f>
        <v>0</v>
      </c>
      <c r="I52" s="2">
        <f>+I$2*რაოდენობები!I51</f>
        <v>0</v>
      </c>
      <c r="J52" s="2">
        <f>+J$2*რაოდენობები!J51</f>
        <v>0</v>
      </c>
      <c r="K52" s="2">
        <f>+K$2*რაოდენობები!K51</f>
        <v>34.199999999999996</v>
      </c>
      <c r="L52" s="10">
        <f t="shared" si="1"/>
        <v>191.85</v>
      </c>
    </row>
    <row r="53" spans="1:12" x14ac:dyDescent="0.3">
      <c r="A53" s="9" t="s">
        <v>48</v>
      </c>
      <c r="B53" s="2">
        <f>+B$2*რაოდენობები!B52</f>
        <v>232.20000000000002</v>
      </c>
      <c r="C53" s="2">
        <f>+C$2*რაოდენობები!C52</f>
        <v>0</v>
      </c>
      <c r="D53" s="2">
        <f>+D$2*რაოდენობები!D52</f>
        <v>14.8</v>
      </c>
      <c r="E53" s="2">
        <f>+E$2*რაოდენობები!E52</f>
        <v>0</v>
      </c>
      <c r="F53" s="2">
        <f>+F$2*რაოდენობები!F52</f>
        <v>18.75</v>
      </c>
      <c r="G53" s="2">
        <f>+G$2*რაოდენობები!G52</f>
        <v>0</v>
      </c>
      <c r="H53" s="2">
        <f>+H$2*რაოდენობები!H52</f>
        <v>0</v>
      </c>
      <c r="I53" s="2">
        <f>+I$2*რაოდენობები!I52</f>
        <v>0</v>
      </c>
      <c r="J53" s="2">
        <f>+J$2*რაოდენობები!J52</f>
        <v>0</v>
      </c>
      <c r="K53" s="2">
        <f>+K$2*რაოდენობები!K52</f>
        <v>45.599999999999994</v>
      </c>
      <c r="L53" s="10">
        <f t="shared" si="1"/>
        <v>311.35000000000002</v>
      </c>
    </row>
    <row r="54" spans="1:12" x14ac:dyDescent="0.3">
      <c r="A54" s="9" t="s">
        <v>39</v>
      </c>
      <c r="B54" s="2">
        <f>+B$2*რაოდენობები!B53</f>
        <v>232.20000000000002</v>
      </c>
      <c r="C54" s="2">
        <f>+C$2*რაოდენობები!C53</f>
        <v>45.45</v>
      </c>
      <c r="D54" s="2">
        <f>+D$2*რაოდენობები!D53</f>
        <v>18.5</v>
      </c>
      <c r="E54" s="2">
        <f>+E$2*რაოდენობები!E53</f>
        <v>0</v>
      </c>
      <c r="F54" s="2">
        <f>+F$2*რაოდენობები!F53</f>
        <v>18.75</v>
      </c>
      <c r="G54" s="2">
        <f>+G$2*რაოდენობები!G53</f>
        <v>18.75</v>
      </c>
      <c r="H54" s="2">
        <f>+H$2*რაოდენობები!H53</f>
        <v>29.75</v>
      </c>
      <c r="I54" s="2">
        <f>+I$2*რაოდენობები!I53</f>
        <v>0</v>
      </c>
      <c r="J54" s="2">
        <f>+J$2*რაოდენობები!J53</f>
        <v>41.5</v>
      </c>
      <c r="K54" s="2">
        <f>+K$2*რაოდენობები!K53</f>
        <v>57</v>
      </c>
      <c r="L54" s="10">
        <f t="shared" si="1"/>
        <v>461.90000000000003</v>
      </c>
    </row>
    <row r="55" spans="1:12" x14ac:dyDescent="0.3">
      <c r="A55" s="9" t="s">
        <v>73</v>
      </c>
      <c r="B55" s="2">
        <f>+B$2*რაოდენობები!B54</f>
        <v>38.700000000000003</v>
      </c>
      <c r="C55" s="2">
        <f>+C$2*რაოდენობები!C54</f>
        <v>3.15</v>
      </c>
      <c r="D55" s="2">
        <f>+D$2*რაოდენობები!D54</f>
        <v>0</v>
      </c>
      <c r="E55" s="2">
        <f>+E$2*რაოდენობები!E54</f>
        <v>0</v>
      </c>
      <c r="F55" s="2">
        <f>+F$2*რაოდენობები!F54</f>
        <v>0</v>
      </c>
      <c r="G55" s="2">
        <f>+G$2*რაოდენობები!G54</f>
        <v>0</v>
      </c>
      <c r="H55" s="2">
        <f>+H$2*რაოდენობები!H54</f>
        <v>0</v>
      </c>
      <c r="I55" s="2">
        <f>+I$2*რაოდენობები!I54</f>
        <v>0</v>
      </c>
      <c r="J55" s="2">
        <f>+J$2*რაოდენობები!J54</f>
        <v>0</v>
      </c>
      <c r="K55" s="2">
        <f>+K$2*რაოდენობები!K54</f>
        <v>0</v>
      </c>
      <c r="L55" s="10">
        <f t="shared" si="1"/>
        <v>41.85</v>
      </c>
    </row>
    <row r="56" spans="1:12" x14ac:dyDescent="0.3">
      <c r="A56" s="9" t="s">
        <v>22</v>
      </c>
      <c r="B56" s="2">
        <f>+B$2*რაოდენობები!B55</f>
        <v>193.5</v>
      </c>
      <c r="C56" s="2">
        <f>+C$2*რაოდენობები!C55</f>
        <v>0</v>
      </c>
      <c r="D56" s="2">
        <f>+D$2*რაოდენობები!D55</f>
        <v>25.900000000000002</v>
      </c>
      <c r="E56" s="2">
        <f>+E$2*რაოდენობები!E55</f>
        <v>0</v>
      </c>
      <c r="F56" s="2">
        <f>+F$2*რაოდენობები!F55</f>
        <v>3.75</v>
      </c>
      <c r="G56" s="2">
        <f>+G$2*რაოდენობები!G55</f>
        <v>3.75</v>
      </c>
      <c r="H56" s="2">
        <f>+H$2*რაოდენობები!H55</f>
        <v>0</v>
      </c>
      <c r="I56" s="2">
        <f>+I$2*რაოდენობები!I55</f>
        <v>0</v>
      </c>
      <c r="J56" s="2">
        <f>+J$2*რაოდენობები!J55</f>
        <v>16.600000000000001</v>
      </c>
      <c r="K56" s="2">
        <f>+K$2*რაოდენობები!K55</f>
        <v>19</v>
      </c>
      <c r="L56" s="10">
        <f t="shared" si="1"/>
        <v>262.5</v>
      </c>
    </row>
    <row r="57" spans="1:12" x14ac:dyDescent="0.3">
      <c r="A57" s="9" t="s">
        <v>64</v>
      </c>
      <c r="B57" s="2">
        <f>+B$2*რაოდენობები!B56</f>
        <v>38.700000000000003</v>
      </c>
      <c r="C57" s="2">
        <f>+C$2*რაოდენობები!C56</f>
        <v>0</v>
      </c>
      <c r="D57" s="2">
        <f>+D$2*რაოდენობები!D56</f>
        <v>0</v>
      </c>
      <c r="E57" s="2">
        <f>+E$2*რაოდენობები!E56</f>
        <v>0</v>
      </c>
      <c r="F57" s="2">
        <f>+F$2*რაოდენობები!F56</f>
        <v>0</v>
      </c>
      <c r="G57" s="2">
        <f>+G$2*რაოდენობები!G56</f>
        <v>0</v>
      </c>
      <c r="H57" s="2">
        <f>+H$2*რაოდენობები!H56</f>
        <v>0</v>
      </c>
      <c r="I57" s="2">
        <f>+I$2*რაოდენობები!I56</f>
        <v>0</v>
      </c>
      <c r="J57" s="2">
        <f>+J$2*რაოდენობები!J56</f>
        <v>0</v>
      </c>
      <c r="K57" s="2">
        <f>+K$2*რაოდენობები!K56</f>
        <v>0</v>
      </c>
      <c r="L57" s="10">
        <f t="shared" si="1"/>
        <v>38.700000000000003</v>
      </c>
    </row>
    <row r="58" spans="1:12" x14ac:dyDescent="0.3">
      <c r="A58" s="9" t="s">
        <v>15</v>
      </c>
      <c r="B58" s="2">
        <f>+B$2*რაოდენობები!B57</f>
        <v>193.5</v>
      </c>
      <c r="C58" s="2">
        <f>+C$2*რაოდენობები!C57</f>
        <v>0</v>
      </c>
      <c r="D58" s="2">
        <f>+D$2*რაოდენობები!D57</f>
        <v>7.4</v>
      </c>
      <c r="E58" s="2">
        <f>+E$2*რაოდენობები!E57</f>
        <v>0</v>
      </c>
      <c r="F58" s="2">
        <f>+F$2*რაოდენობები!F57</f>
        <v>0</v>
      </c>
      <c r="G58" s="2">
        <f>+G$2*რაოდენობები!G57</f>
        <v>0</v>
      </c>
      <c r="H58" s="2">
        <f>+H$2*რაოდენობები!H57</f>
        <v>11.9</v>
      </c>
      <c r="I58" s="2">
        <f>+I$2*რაოდენობები!I57</f>
        <v>11.9</v>
      </c>
      <c r="J58" s="2">
        <f>+J$2*რაოდენობები!J57</f>
        <v>0</v>
      </c>
      <c r="K58" s="2">
        <f>+K$2*რაოდენობები!K57</f>
        <v>57</v>
      </c>
      <c r="L58" s="10">
        <f t="shared" si="1"/>
        <v>281.70000000000005</v>
      </c>
    </row>
    <row r="59" spans="1:12" x14ac:dyDescent="0.3">
      <c r="A59" s="9" t="s">
        <v>13</v>
      </c>
      <c r="B59" s="2">
        <f>+B$2*რაოდენობები!B58</f>
        <v>193.5</v>
      </c>
      <c r="C59" s="2">
        <f>+C$2*რაოდენობები!C58</f>
        <v>0</v>
      </c>
      <c r="D59" s="2">
        <f>+D$2*რაოდენობები!D58</f>
        <v>11.100000000000001</v>
      </c>
      <c r="E59" s="2">
        <f>+E$2*რაოდენობები!E58</f>
        <v>0</v>
      </c>
      <c r="F59" s="2">
        <f>+F$2*რაოდენობები!F58</f>
        <v>3.75</v>
      </c>
      <c r="G59" s="2">
        <f>+G$2*რაოდენობები!G58</f>
        <v>0</v>
      </c>
      <c r="H59" s="2">
        <f>+H$2*რაოდენობები!H58</f>
        <v>0</v>
      </c>
      <c r="I59" s="2">
        <f>+I$2*რაოდენობები!I58</f>
        <v>0</v>
      </c>
      <c r="J59" s="2">
        <f>+J$2*რაოდენობები!J58</f>
        <v>8.3000000000000007</v>
      </c>
      <c r="K59" s="2">
        <f>+K$2*რაოდენობები!K58</f>
        <v>7.6</v>
      </c>
      <c r="L59" s="10">
        <f t="shared" si="1"/>
        <v>224.25</v>
      </c>
    </row>
    <row r="60" spans="1:12" x14ac:dyDescent="0.3">
      <c r="A60" s="9" t="s">
        <v>37</v>
      </c>
      <c r="B60" s="2">
        <f>+B$2*რაოდენობები!B59</f>
        <v>154.80000000000001</v>
      </c>
      <c r="C60" s="2">
        <f>+C$2*რაოდენობები!C59</f>
        <v>54</v>
      </c>
      <c r="D60" s="2">
        <f>+D$2*რაოდენობები!D59</f>
        <v>0</v>
      </c>
      <c r="E60" s="2">
        <f>+E$2*რაოდენობები!E59</f>
        <v>0</v>
      </c>
      <c r="F60" s="2">
        <f>+F$2*რაოდენობები!F59</f>
        <v>7.5</v>
      </c>
      <c r="G60" s="2">
        <f>+G$2*რაოდენობები!G59</f>
        <v>0</v>
      </c>
      <c r="H60" s="2">
        <f>+H$2*რაოდენობები!H59</f>
        <v>0</v>
      </c>
      <c r="I60" s="2">
        <f>+I$2*რაოდენობები!I59</f>
        <v>0</v>
      </c>
      <c r="J60" s="2">
        <f>+J$2*რაოდენობები!J59</f>
        <v>0</v>
      </c>
      <c r="K60" s="2">
        <f>+K$2*რაოდენობები!K59</f>
        <v>22.799999999999997</v>
      </c>
      <c r="L60" s="10">
        <f t="shared" si="1"/>
        <v>239.10000000000002</v>
      </c>
    </row>
    <row r="61" spans="1:12" x14ac:dyDescent="0.3">
      <c r="A61" s="9" t="s">
        <v>35</v>
      </c>
      <c r="B61" s="2">
        <f>+B$2*რაოდენობები!B60</f>
        <v>193.5</v>
      </c>
      <c r="C61" s="2">
        <f>+C$2*რაოდენობები!C60</f>
        <v>1.35</v>
      </c>
      <c r="D61" s="2">
        <f>+D$2*რაოდენობები!D60</f>
        <v>0</v>
      </c>
      <c r="E61" s="2">
        <f>+E$2*რაოდენობები!E60</f>
        <v>0</v>
      </c>
      <c r="F61" s="2">
        <f>+F$2*რაოდენობები!F60</f>
        <v>3.75</v>
      </c>
      <c r="G61" s="2">
        <f>+G$2*რაოდენობები!G60</f>
        <v>0</v>
      </c>
      <c r="H61" s="2">
        <f>+H$2*რაოდენობები!H60</f>
        <v>0</v>
      </c>
      <c r="I61" s="2">
        <f>+I$2*რაოდენობები!I60</f>
        <v>0</v>
      </c>
      <c r="J61" s="2">
        <f>+J$2*რაოდენობები!J60</f>
        <v>4.1500000000000004</v>
      </c>
      <c r="K61" s="2">
        <f>+K$2*რაოდენობები!K60</f>
        <v>19</v>
      </c>
      <c r="L61" s="10">
        <f t="shared" si="1"/>
        <v>221.75</v>
      </c>
    </row>
    <row r="62" spans="1:12" x14ac:dyDescent="0.3">
      <c r="A62" s="9" t="s">
        <v>41</v>
      </c>
      <c r="B62" s="2">
        <f>+B$2*რაოდენობები!B61</f>
        <v>193.5</v>
      </c>
      <c r="C62" s="2">
        <f>+C$2*რაოდენობები!C61</f>
        <v>29.25</v>
      </c>
      <c r="D62" s="2">
        <f>+D$2*რაოდენობები!D61</f>
        <v>18.5</v>
      </c>
      <c r="E62" s="2">
        <f>+E$2*რაოდენობები!E61</f>
        <v>0</v>
      </c>
      <c r="F62" s="2">
        <f>+F$2*რაოდენობები!F61</f>
        <v>11.25</v>
      </c>
      <c r="G62" s="2">
        <f>+G$2*რაოდენობები!G61</f>
        <v>11.25</v>
      </c>
      <c r="H62" s="2">
        <f>+H$2*რაოდენობები!H61</f>
        <v>0</v>
      </c>
      <c r="I62" s="2">
        <f>+I$2*რაოდენობები!I61</f>
        <v>0</v>
      </c>
      <c r="J62" s="2">
        <f>+J$2*რაოდენობები!J61</f>
        <v>16.600000000000001</v>
      </c>
      <c r="K62" s="2">
        <f>+K$2*რაოდენობები!K61</f>
        <v>30.4</v>
      </c>
      <c r="L62" s="10">
        <f t="shared" si="1"/>
        <v>310.75</v>
      </c>
    </row>
    <row r="63" spans="1:12" x14ac:dyDescent="0.3">
      <c r="A63" s="9" t="s">
        <v>3</v>
      </c>
      <c r="B63" s="2">
        <f>+B$2*რაოდენობები!B62</f>
        <v>77.400000000000006</v>
      </c>
      <c r="C63" s="2">
        <f>+C$2*რაოდენობები!C62</f>
        <v>4.5</v>
      </c>
      <c r="D63" s="2">
        <f>+D$2*რაოდენობები!D62</f>
        <v>18.5</v>
      </c>
      <c r="E63" s="2">
        <f>+E$2*რაოდენობები!E62</f>
        <v>0</v>
      </c>
      <c r="F63" s="2">
        <f>+F$2*რაოდენობები!F62</f>
        <v>26.25</v>
      </c>
      <c r="G63" s="2">
        <f>+G$2*რაოდენობები!G62</f>
        <v>0</v>
      </c>
      <c r="H63" s="2">
        <f>+H$2*რაოდენობები!H62</f>
        <v>0</v>
      </c>
      <c r="I63" s="2">
        <f>+I$2*რაოდენობები!I62</f>
        <v>0</v>
      </c>
      <c r="J63" s="2">
        <f>+J$2*რაოდენობები!J62</f>
        <v>16.600000000000001</v>
      </c>
      <c r="K63" s="2">
        <f>+K$2*რაოდენობები!K62</f>
        <v>30.4</v>
      </c>
      <c r="L63" s="10">
        <f t="shared" si="1"/>
        <v>173.65</v>
      </c>
    </row>
    <row r="64" spans="1:12" x14ac:dyDescent="0.3">
      <c r="A64" s="9" t="s">
        <v>14</v>
      </c>
      <c r="B64" s="2">
        <f>+B$2*რაოდენობები!B63</f>
        <v>116.10000000000001</v>
      </c>
      <c r="C64" s="2">
        <f>+C$2*რაოდენობები!C63</f>
        <v>10.35</v>
      </c>
      <c r="D64" s="2">
        <f>+D$2*რაოდენობები!D63</f>
        <v>14.8</v>
      </c>
      <c r="E64" s="2">
        <f>+E$2*რაოდენობები!E63</f>
        <v>0</v>
      </c>
      <c r="F64" s="2">
        <f>+F$2*რაოდენობები!F63</f>
        <v>0</v>
      </c>
      <c r="G64" s="2">
        <f>+G$2*რაოდენობები!G63</f>
        <v>0</v>
      </c>
      <c r="H64" s="2">
        <f>+H$2*რაოდენობები!H63</f>
        <v>0</v>
      </c>
      <c r="I64" s="2">
        <f>+I$2*რაოდენობები!I63</f>
        <v>0</v>
      </c>
      <c r="J64" s="2">
        <f>+J$2*რაოდენობები!J63</f>
        <v>0</v>
      </c>
      <c r="K64" s="2">
        <f>+K$2*რაოდენობები!K63</f>
        <v>26.599999999999998</v>
      </c>
      <c r="L64" s="10">
        <f t="shared" si="1"/>
        <v>167.85</v>
      </c>
    </row>
    <row r="65" spans="1:12" x14ac:dyDescent="0.3">
      <c r="A65" s="8" t="s">
        <v>51</v>
      </c>
      <c r="B65" s="2">
        <f>+B$2*რაოდენობები!B64</f>
        <v>38.700000000000003</v>
      </c>
      <c r="C65" s="2">
        <f>+C$2*რაოდენობები!C64</f>
        <v>180</v>
      </c>
      <c r="D65" s="2">
        <f>+D$2*რაოდენობები!D64</f>
        <v>0</v>
      </c>
      <c r="E65" s="2">
        <f>+E$2*რაოდენობები!E64</f>
        <v>0</v>
      </c>
      <c r="F65" s="2">
        <f>+F$2*რაოდენობები!F64</f>
        <v>30</v>
      </c>
      <c r="G65" s="2">
        <f>+G$2*რაოდენობები!G64</f>
        <v>7.5</v>
      </c>
      <c r="H65" s="2">
        <f>+H$2*რაოდენობები!H64</f>
        <v>0</v>
      </c>
      <c r="I65" s="2">
        <f>+I$2*რაოდენობები!I64</f>
        <v>0</v>
      </c>
      <c r="J65" s="2">
        <f>+J$2*რაოდენობები!J64</f>
        <v>12.450000000000001</v>
      </c>
      <c r="K65" s="2">
        <f>+K$2*რაოდენობები!K64</f>
        <v>19</v>
      </c>
      <c r="L65" s="10">
        <f t="shared" si="1"/>
        <v>287.64999999999998</v>
      </c>
    </row>
    <row r="66" spans="1:12" x14ac:dyDescent="0.3">
      <c r="A66" s="9" t="s">
        <v>65</v>
      </c>
      <c r="B66" s="2">
        <f>+B$2*რაოდენობები!B65</f>
        <v>232.20000000000002</v>
      </c>
      <c r="C66" s="2">
        <f>+C$2*რაოდენობები!C65</f>
        <v>0</v>
      </c>
      <c r="D66" s="2">
        <f>+D$2*რაოდენობები!D65</f>
        <v>18.5</v>
      </c>
      <c r="E66" s="2">
        <f>+E$2*რაოდენობები!E65</f>
        <v>0</v>
      </c>
      <c r="F66" s="2">
        <f>+F$2*რაოდენობები!F65</f>
        <v>18.75</v>
      </c>
      <c r="G66" s="2">
        <f>+G$2*რაოდენობები!G65</f>
        <v>0</v>
      </c>
      <c r="H66" s="2">
        <f>+H$2*რაოდენობები!H65</f>
        <v>0</v>
      </c>
      <c r="I66" s="2">
        <f>+I$2*რაოდენობები!I65</f>
        <v>0</v>
      </c>
      <c r="J66" s="2">
        <f>+J$2*რაოდენობები!J65</f>
        <v>20.75</v>
      </c>
      <c r="K66" s="2">
        <f>+K$2*რაოდენობები!K65</f>
        <v>57</v>
      </c>
      <c r="L66" s="10">
        <f t="shared" si="1"/>
        <v>347.20000000000005</v>
      </c>
    </row>
    <row r="67" spans="1:12" x14ac:dyDescent="0.3">
      <c r="A67" s="9" t="s">
        <v>1</v>
      </c>
      <c r="B67" s="2">
        <f>+B$2*რაოდენობები!B66</f>
        <v>193.5</v>
      </c>
      <c r="C67" s="2">
        <f>+C$2*რაოდენობები!C66</f>
        <v>67.5</v>
      </c>
      <c r="D67" s="2">
        <f>+D$2*რაოდენობები!D66</f>
        <v>14.8</v>
      </c>
      <c r="E67" s="2">
        <f>+E$2*რაოდენობები!E66</f>
        <v>0</v>
      </c>
      <c r="F67" s="2">
        <f>+F$2*რაოდენობები!F66</f>
        <v>30</v>
      </c>
      <c r="G67" s="2">
        <f>+G$2*რაოდენობები!G66</f>
        <v>0</v>
      </c>
      <c r="H67" s="2">
        <f>+H$2*რაოდენობები!H66</f>
        <v>5.95</v>
      </c>
      <c r="I67" s="2">
        <f>+I$2*რაოდენობები!I66</f>
        <v>0</v>
      </c>
      <c r="J67" s="2">
        <f>+J$2*რაოდენობები!J66</f>
        <v>8.3000000000000007</v>
      </c>
      <c r="K67" s="2">
        <f>+K$2*რაოდენობები!K66</f>
        <v>38</v>
      </c>
      <c r="L67" s="10">
        <f t="shared" ref="L67:L87" si="2">SUM(B67:K67)</f>
        <v>358.05</v>
      </c>
    </row>
    <row r="68" spans="1:12" x14ac:dyDescent="0.3">
      <c r="A68" s="9" t="s">
        <v>33</v>
      </c>
      <c r="B68" s="2">
        <f>+B$2*რაოდენობები!B67</f>
        <v>154.80000000000001</v>
      </c>
      <c r="C68" s="2">
        <f>+C$2*რაოდენობები!C67</f>
        <v>95.4</v>
      </c>
      <c r="D68" s="2">
        <f>+D$2*რაოდენობები!D67</f>
        <v>0</v>
      </c>
      <c r="E68" s="2">
        <f>+E$2*რაოდენობები!E67</f>
        <v>0</v>
      </c>
      <c r="F68" s="2">
        <f>+F$2*რაოდენობები!F67</f>
        <v>0</v>
      </c>
      <c r="G68" s="2">
        <f>+G$2*რაოდენობები!G67</f>
        <v>0</v>
      </c>
      <c r="H68" s="2">
        <f>+H$2*რაოდენობები!H67</f>
        <v>0</v>
      </c>
      <c r="I68" s="2">
        <f>+I$2*რაოდენობები!I67</f>
        <v>0</v>
      </c>
      <c r="J68" s="2">
        <f>+J$2*რაოდენობები!J67</f>
        <v>0</v>
      </c>
      <c r="K68" s="2">
        <f>+K$2*რაოდენობები!K67</f>
        <v>7.6</v>
      </c>
      <c r="L68" s="10">
        <f t="shared" si="2"/>
        <v>257.8</v>
      </c>
    </row>
    <row r="69" spans="1:12" x14ac:dyDescent="0.3">
      <c r="A69" s="9" t="s">
        <v>10</v>
      </c>
      <c r="B69" s="2">
        <f>+B$2*რაოდენობები!B68</f>
        <v>232.20000000000002</v>
      </c>
      <c r="C69" s="2">
        <f>+C$2*რაოდენობები!C68</f>
        <v>36.9</v>
      </c>
      <c r="D69" s="2">
        <f>+D$2*რაოდენობები!D68</f>
        <v>0</v>
      </c>
      <c r="E69" s="2">
        <f>+E$2*რაოდენობები!E68</f>
        <v>13.5</v>
      </c>
      <c r="F69" s="2">
        <f>+F$2*რაოდენობები!F68</f>
        <v>15</v>
      </c>
      <c r="G69" s="2">
        <f>+G$2*რაოდენობები!G68</f>
        <v>0</v>
      </c>
      <c r="H69" s="2">
        <f>+H$2*რაოდენობები!H68</f>
        <v>23.8</v>
      </c>
      <c r="I69" s="2">
        <f>+I$2*რაოდენობები!I68</f>
        <v>0</v>
      </c>
      <c r="J69" s="2">
        <f>+J$2*რაოდენობები!J68</f>
        <v>16.600000000000001</v>
      </c>
      <c r="K69" s="2">
        <f>+K$2*რაოდენობები!K68</f>
        <v>45.599999999999994</v>
      </c>
      <c r="L69" s="10">
        <f t="shared" si="2"/>
        <v>383.6</v>
      </c>
    </row>
    <row r="70" spans="1:12" x14ac:dyDescent="0.3">
      <c r="A70" s="9" t="s">
        <v>79</v>
      </c>
      <c r="B70" s="2">
        <f>+B$2*რაოდენობები!B69</f>
        <v>116.10000000000001</v>
      </c>
      <c r="C70" s="2">
        <f>+C$2*რაოდენობები!C69</f>
        <v>0.9</v>
      </c>
      <c r="D70" s="2">
        <f>+D$2*რაოდენობები!D69</f>
        <v>3.7</v>
      </c>
      <c r="E70" s="2">
        <f>+E$2*რაოდენობები!E69</f>
        <v>0</v>
      </c>
      <c r="F70" s="2">
        <f>+F$2*რაოდენობები!F69</f>
        <v>7.5</v>
      </c>
      <c r="G70" s="2">
        <f>+G$2*რაოდენობები!G69</f>
        <v>0</v>
      </c>
      <c r="H70" s="2">
        <f>+H$2*რაოდენობები!H69</f>
        <v>0</v>
      </c>
      <c r="I70" s="2">
        <f>+I$2*რაოდენობები!I69</f>
        <v>0</v>
      </c>
      <c r="J70" s="2">
        <f>+J$2*რაოდენობები!J69</f>
        <v>4.1500000000000004</v>
      </c>
      <c r="K70" s="2">
        <f>+K$2*რაოდენობები!K69</f>
        <v>11.399999999999999</v>
      </c>
      <c r="L70" s="10">
        <f t="shared" si="2"/>
        <v>143.75000000000003</v>
      </c>
    </row>
    <row r="71" spans="1:12" x14ac:dyDescent="0.3">
      <c r="A71" s="9" t="s">
        <v>101</v>
      </c>
      <c r="B71" s="2">
        <f>+B$2*რაოდენობები!B70</f>
        <v>232.20000000000002</v>
      </c>
      <c r="C71" s="2">
        <f>+C$2*რაოდენობები!C70</f>
        <v>57.15</v>
      </c>
      <c r="D71" s="2">
        <f>+D$2*რაოდენობები!D70</f>
        <v>62.900000000000006</v>
      </c>
      <c r="E71" s="2">
        <f>+E$2*რაოდენობები!E70</f>
        <v>54</v>
      </c>
      <c r="F71" s="2">
        <f>+F$2*რაოდენობები!F70</f>
        <v>18.75</v>
      </c>
      <c r="G71" s="2">
        <f>+G$2*რაოდენობები!G70</f>
        <v>0</v>
      </c>
      <c r="H71" s="2">
        <f>+H$2*რაოდენობები!H70</f>
        <v>0</v>
      </c>
      <c r="I71" s="2">
        <f>+I$2*რაოდენობები!I70</f>
        <v>0</v>
      </c>
      <c r="J71" s="2">
        <f>+J$2*რაოდენობები!J70</f>
        <v>16.600000000000001</v>
      </c>
      <c r="K71" s="2">
        <f>+K$2*რაოდენობები!K70</f>
        <v>38</v>
      </c>
      <c r="L71" s="10">
        <f t="shared" si="2"/>
        <v>479.6</v>
      </c>
    </row>
    <row r="72" spans="1:12" x14ac:dyDescent="0.3">
      <c r="A72" s="9" t="s">
        <v>69</v>
      </c>
      <c r="B72" s="2">
        <f>+B$2*რაოდენობები!B71</f>
        <v>154.80000000000001</v>
      </c>
      <c r="C72" s="2">
        <f>+C$2*რაოდენობები!C71</f>
        <v>1.8</v>
      </c>
      <c r="D72" s="2">
        <f>+D$2*რაოდენობები!D71</f>
        <v>0</v>
      </c>
      <c r="E72" s="2">
        <f>+E$2*რაოდენობები!E71</f>
        <v>0</v>
      </c>
      <c r="F72" s="2">
        <f>+F$2*რაოდენობები!F71</f>
        <v>18.75</v>
      </c>
      <c r="G72" s="2">
        <f>+G$2*რაოდენობები!G71</f>
        <v>0</v>
      </c>
      <c r="H72" s="2">
        <f>+H$2*რაოდენობები!H71</f>
        <v>5.95</v>
      </c>
      <c r="I72" s="2">
        <f>+I$2*რაოდენობები!I71</f>
        <v>0</v>
      </c>
      <c r="J72" s="2">
        <f>+J$2*რაოდენობები!J71</f>
        <v>16.600000000000001</v>
      </c>
      <c r="K72" s="2">
        <f>+K$2*რაოდენობები!K71</f>
        <v>0</v>
      </c>
      <c r="L72" s="10">
        <f t="shared" si="2"/>
        <v>197.9</v>
      </c>
    </row>
    <row r="73" spans="1:12" x14ac:dyDescent="0.3">
      <c r="A73" s="9" t="s">
        <v>38</v>
      </c>
      <c r="B73" s="2">
        <f>+B$2*რაოდენობები!B72</f>
        <v>38.700000000000003</v>
      </c>
      <c r="C73" s="2">
        <f>+C$2*რაოდენობები!C72</f>
        <v>47.25</v>
      </c>
      <c r="D73" s="2">
        <f>+D$2*რაოდენობები!D72</f>
        <v>25.900000000000002</v>
      </c>
      <c r="E73" s="2">
        <f>+E$2*რაოდენობები!E72</f>
        <v>0</v>
      </c>
      <c r="F73" s="2">
        <f>+F$2*რაოდენობები!F72</f>
        <v>0</v>
      </c>
      <c r="G73" s="2">
        <f>+G$2*რაოდენობები!G72</f>
        <v>0</v>
      </c>
      <c r="H73" s="2">
        <f>+H$2*რაოდენობები!H72</f>
        <v>23.8</v>
      </c>
      <c r="I73" s="2">
        <f>+I$2*რაოდენობები!I72</f>
        <v>5.95</v>
      </c>
      <c r="J73" s="2">
        <f>+J$2*რაოდენობები!J72</f>
        <v>0</v>
      </c>
      <c r="K73" s="2">
        <f>+K$2*რაოდენობები!K72</f>
        <v>19</v>
      </c>
      <c r="L73" s="10">
        <f t="shared" si="2"/>
        <v>160.6</v>
      </c>
    </row>
    <row r="74" spans="1:12" x14ac:dyDescent="0.3">
      <c r="A74" s="9" t="s">
        <v>24</v>
      </c>
      <c r="B74" s="2">
        <f>+B$2*რაოდენობები!B73</f>
        <v>38.700000000000003</v>
      </c>
      <c r="C74" s="2">
        <f>+C$2*რაოდენობები!C73</f>
        <v>9</v>
      </c>
      <c r="D74" s="2">
        <f>+D$2*რაოდენობები!D73</f>
        <v>3.7</v>
      </c>
      <c r="E74" s="2">
        <f>+E$2*რაოდენობები!E73</f>
        <v>0</v>
      </c>
      <c r="F74" s="2">
        <f>+F$2*რაოდენობები!F73</f>
        <v>0</v>
      </c>
      <c r="G74" s="2">
        <f>+G$2*რაოდენობები!G73</f>
        <v>0</v>
      </c>
      <c r="H74" s="2">
        <f>+H$2*რაოდენობები!H73</f>
        <v>0</v>
      </c>
      <c r="I74" s="2">
        <f>+I$2*რაოდენობები!I73</f>
        <v>0</v>
      </c>
      <c r="J74" s="2">
        <f>+J$2*რაოდენობები!J73</f>
        <v>4.1500000000000004</v>
      </c>
      <c r="K74" s="2">
        <f>+K$2*რაოდენობები!K73</f>
        <v>3.8</v>
      </c>
      <c r="L74" s="10">
        <f t="shared" si="2"/>
        <v>59.35</v>
      </c>
    </row>
    <row r="75" spans="1:12" x14ac:dyDescent="0.3">
      <c r="A75" s="9" t="s">
        <v>60</v>
      </c>
      <c r="B75" s="2">
        <f>+B$2*რაოდენობები!B74</f>
        <v>77.400000000000006</v>
      </c>
      <c r="C75" s="2">
        <f>+C$2*რაოდენობები!C74</f>
        <v>2.7</v>
      </c>
      <c r="D75" s="2">
        <f>+D$2*რაოდენობები!D74</f>
        <v>7.4</v>
      </c>
      <c r="E75" s="2">
        <f>+E$2*რაოდენობები!E74</f>
        <v>0</v>
      </c>
      <c r="F75" s="2">
        <f>+F$2*რაოდენობები!F74</f>
        <v>18.75</v>
      </c>
      <c r="G75" s="2">
        <f>+G$2*რაოდენობები!G74</f>
        <v>0</v>
      </c>
      <c r="H75" s="2">
        <f>+H$2*რაოდენობები!H74</f>
        <v>0</v>
      </c>
      <c r="I75" s="2">
        <f>+I$2*რაოდენობები!I74</f>
        <v>0</v>
      </c>
      <c r="J75" s="2">
        <f>+J$2*რაოდენობები!J74</f>
        <v>12.450000000000001</v>
      </c>
      <c r="K75" s="2">
        <f>+K$2*რაოდენობები!K74</f>
        <v>19</v>
      </c>
      <c r="L75" s="10">
        <f t="shared" si="2"/>
        <v>137.70000000000002</v>
      </c>
    </row>
    <row r="76" spans="1:12" x14ac:dyDescent="0.3">
      <c r="A76" s="8" t="s">
        <v>40</v>
      </c>
      <c r="B76" s="2">
        <f>+B$2*რაოდენობები!B75</f>
        <v>77.400000000000006</v>
      </c>
      <c r="C76" s="2">
        <f>+C$2*რაოდენობები!C75</f>
        <v>22.5</v>
      </c>
      <c r="D76" s="2">
        <f>+D$2*რაოდენობები!D75</f>
        <v>3.7</v>
      </c>
      <c r="E76" s="2">
        <f>+E$2*რაოდენობები!E75</f>
        <v>0</v>
      </c>
      <c r="F76" s="2">
        <f>+F$2*რაოდენობები!F75</f>
        <v>0</v>
      </c>
      <c r="G76" s="2">
        <f>+G$2*რაოდენობები!G75</f>
        <v>0</v>
      </c>
      <c r="H76" s="2">
        <f>+H$2*რაოდენობები!H75</f>
        <v>23.8</v>
      </c>
      <c r="I76" s="2">
        <f>+I$2*რაოდენობები!I75</f>
        <v>0</v>
      </c>
      <c r="J76" s="2">
        <f>+J$2*რაოდენობები!J75</f>
        <v>16.600000000000001</v>
      </c>
      <c r="K76" s="2">
        <f>+K$2*რაოდენობები!K75</f>
        <v>3.8</v>
      </c>
      <c r="L76" s="10">
        <f t="shared" si="2"/>
        <v>147.80000000000001</v>
      </c>
    </row>
    <row r="77" spans="1:12" x14ac:dyDescent="0.3">
      <c r="A77" s="9" t="s">
        <v>67</v>
      </c>
      <c r="B77" s="2">
        <f>+B$2*რაოდენობები!B76</f>
        <v>77.400000000000006</v>
      </c>
      <c r="C77" s="2">
        <f>+C$2*რაოდენობები!C76</f>
        <v>11.25</v>
      </c>
      <c r="D77" s="2">
        <f>+D$2*რაოდენობები!D76</f>
        <v>29.6</v>
      </c>
      <c r="E77" s="2">
        <f>+E$2*რაოდენობები!E76</f>
        <v>27</v>
      </c>
      <c r="F77" s="2">
        <f>+F$2*რაოდენობები!F76</f>
        <v>3.75</v>
      </c>
      <c r="G77" s="2">
        <f>+G$2*რაოდენობები!G76</f>
        <v>0</v>
      </c>
      <c r="H77" s="2">
        <f>+H$2*რაოდენობები!H76</f>
        <v>11.9</v>
      </c>
      <c r="I77" s="2">
        <f>+I$2*რაოდენობები!I76</f>
        <v>5.95</v>
      </c>
      <c r="J77" s="2">
        <f>+J$2*რაოდენობები!J76</f>
        <v>0</v>
      </c>
      <c r="K77" s="2">
        <f>+K$2*რაოდენობები!K76</f>
        <v>19</v>
      </c>
      <c r="L77" s="10">
        <f t="shared" si="2"/>
        <v>185.85</v>
      </c>
    </row>
    <row r="78" spans="1:12" x14ac:dyDescent="0.3">
      <c r="A78" s="8" t="s">
        <v>72</v>
      </c>
      <c r="B78" s="2">
        <f>+B$2*რაოდენობები!B77</f>
        <v>116.10000000000001</v>
      </c>
      <c r="C78" s="2">
        <f>+C$2*რაოდენობები!C77</f>
        <v>49.95</v>
      </c>
      <c r="D78" s="2">
        <f>+D$2*რაოდენობები!D77</f>
        <v>0</v>
      </c>
      <c r="E78" s="2">
        <f>+E$2*რაოდენობები!E77</f>
        <v>0</v>
      </c>
      <c r="F78" s="2">
        <f>+F$2*რაოდენობები!F77</f>
        <v>22.5</v>
      </c>
      <c r="G78" s="2">
        <f>+G$2*რაოდენობები!G77</f>
        <v>0</v>
      </c>
      <c r="H78" s="2">
        <f>+H$2*რაოდენობები!H77</f>
        <v>0</v>
      </c>
      <c r="I78" s="2">
        <f>+I$2*რაოდენობები!I77</f>
        <v>0</v>
      </c>
      <c r="J78" s="2">
        <f>+J$2*რაოდენობები!J77</f>
        <v>45.650000000000006</v>
      </c>
      <c r="K78" s="2">
        <f>+K$2*რაოდენობები!K77</f>
        <v>41.8</v>
      </c>
      <c r="L78" s="10">
        <f t="shared" si="2"/>
        <v>276</v>
      </c>
    </row>
    <row r="79" spans="1:12" x14ac:dyDescent="0.3">
      <c r="A79" s="9" t="s">
        <v>70</v>
      </c>
      <c r="B79" s="2">
        <f>+B$2*რაოდენობები!B78</f>
        <v>193.5</v>
      </c>
      <c r="C79" s="2">
        <f>+C$2*რაოდენობები!C78</f>
        <v>0</v>
      </c>
      <c r="D79" s="2">
        <f>+D$2*რაოდენობები!D78</f>
        <v>0</v>
      </c>
      <c r="E79" s="2">
        <f>+E$2*რაოდენობები!E78</f>
        <v>0</v>
      </c>
      <c r="F79" s="2">
        <f>+F$2*რაოდენობები!F78</f>
        <v>0</v>
      </c>
      <c r="G79" s="2">
        <f>+G$2*რაოდენობები!G78</f>
        <v>3.75</v>
      </c>
      <c r="H79" s="2">
        <f>+H$2*რაოდენობები!H78</f>
        <v>0</v>
      </c>
      <c r="I79" s="2">
        <f>+I$2*რაოდენობები!I78</f>
        <v>0</v>
      </c>
      <c r="J79" s="2">
        <f>+J$2*რაოდენობები!J78</f>
        <v>0</v>
      </c>
      <c r="K79" s="2">
        <f>+K$2*რაოდენობები!K78</f>
        <v>0</v>
      </c>
      <c r="L79" s="10">
        <f t="shared" si="2"/>
        <v>197.25</v>
      </c>
    </row>
    <row r="80" spans="1:12" x14ac:dyDescent="0.3">
      <c r="A80" s="9" t="s">
        <v>74</v>
      </c>
      <c r="B80" s="2">
        <f>+B$2*რაოდენობები!B79</f>
        <v>77.400000000000006</v>
      </c>
      <c r="C80" s="2">
        <f>+C$2*რაოდენობები!C79</f>
        <v>2.7</v>
      </c>
      <c r="D80" s="2">
        <f>+D$2*რაოდენობები!D79</f>
        <v>11.100000000000001</v>
      </c>
      <c r="E80" s="2">
        <f>+E$2*რაოდენობები!E79</f>
        <v>0</v>
      </c>
      <c r="F80" s="2">
        <f>+F$2*რაოდენობები!F79</f>
        <v>7.5</v>
      </c>
      <c r="G80" s="2">
        <f>+G$2*რაოდენობები!G79</f>
        <v>0</v>
      </c>
      <c r="H80" s="2">
        <f>+H$2*რაოდენობები!H79</f>
        <v>0</v>
      </c>
      <c r="I80" s="2">
        <f>+I$2*რაოდენობები!I79</f>
        <v>0</v>
      </c>
      <c r="J80" s="2">
        <f>+J$2*რაოდენობები!J79</f>
        <v>0</v>
      </c>
      <c r="K80" s="2">
        <f>+K$2*რაოდენობები!K79</f>
        <v>15.2</v>
      </c>
      <c r="L80" s="10">
        <f t="shared" si="2"/>
        <v>113.90000000000002</v>
      </c>
    </row>
    <row r="81" spans="1:12" x14ac:dyDescent="0.3">
      <c r="A81" s="9" t="s">
        <v>5</v>
      </c>
      <c r="B81" s="2">
        <f>+B$2*რაოდენობები!B80</f>
        <v>116.10000000000001</v>
      </c>
      <c r="C81" s="2">
        <f>+C$2*რაოდენობები!C80</f>
        <v>12.15</v>
      </c>
      <c r="D81" s="2">
        <f>+D$2*რაოდენობები!D80</f>
        <v>0</v>
      </c>
      <c r="E81" s="2">
        <f>+E$2*რაოდენობები!E80</f>
        <v>0</v>
      </c>
      <c r="F81" s="2">
        <f>+F$2*რაოდენობები!F80</f>
        <v>0</v>
      </c>
      <c r="G81" s="2">
        <f>+G$2*რაოდენობები!G80</f>
        <v>0</v>
      </c>
      <c r="H81" s="2">
        <f>+H$2*რაოდენობები!H80</f>
        <v>0</v>
      </c>
      <c r="I81" s="2">
        <f>+I$2*რაოდენობები!I80</f>
        <v>0</v>
      </c>
      <c r="J81" s="2">
        <f>+J$2*რაოდენობები!J80</f>
        <v>20.75</v>
      </c>
      <c r="K81" s="2">
        <f>+K$2*რაოდენობები!K80</f>
        <v>19</v>
      </c>
      <c r="L81" s="10">
        <f t="shared" si="2"/>
        <v>168</v>
      </c>
    </row>
    <row r="82" spans="1:12" x14ac:dyDescent="0.3">
      <c r="A82" s="9" t="s">
        <v>29</v>
      </c>
      <c r="B82" s="2">
        <f>+B$2*რაოდენობები!B81</f>
        <v>38.700000000000003</v>
      </c>
      <c r="C82" s="2">
        <f>+C$2*რაოდენობები!C81</f>
        <v>27</v>
      </c>
      <c r="D82" s="2">
        <f>+D$2*რაოდენობები!D81</f>
        <v>7.4</v>
      </c>
      <c r="E82" s="2">
        <f>+E$2*რაოდენობები!E81</f>
        <v>0</v>
      </c>
      <c r="F82" s="2">
        <f>+F$2*რაოდენობები!F81</f>
        <v>0</v>
      </c>
      <c r="G82" s="2">
        <f>+G$2*რაოდენობები!G81</f>
        <v>15</v>
      </c>
      <c r="H82" s="2">
        <f>+H$2*რაოდენობები!H81</f>
        <v>0</v>
      </c>
      <c r="I82" s="2">
        <f>+I$2*რაოდენობები!I81</f>
        <v>0</v>
      </c>
      <c r="J82" s="2">
        <f>+J$2*რაოდენობები!J81</f>
        <v>0</v>
      </c>
      <c r="K82" s="2">
        <f>+K$2*რაოდენობები!K81</f>
        <v>7.6</v>
      </c>
      <c r="L82" s="10">
        <f t="shared" si="2"/>
        <v>95.7</v>
      </c>
    </row>
    <row r="83" spans="1:12" x14ac:dyDescent="0.3">
      <c r="A83" s="9" t="s">
        <v>61</v>
      </c>
      <c r="B83" s="2">
        <f>+B$2*რაოდენობები!B82</f>
        <v>270.90000000000003</v>
      </c>
      <c r="C83" s="2">
        <f>+C$2*რაოდენობები!C82</f>
        <v>0</v>
      </c>
      <c r="D83" s="2">
        <f>+D$2*რაოდენობები!D82</f>
        <v>25.900000000000002</v>
      </c>
      <c r="E83" s="2">
        <f>+E$2*რაოდენობები!E82</f>
        <v>0</v>
      </c>
      <c r="F83" s="2">
        <f>+F$2*რაოდენობები!F82</f>
        <v>11.25</v>
      </c>
      <c r="G83" s="2">
        <f>+G$2*რაოდენობები!G82</f>
        <v>0</v>
      </c>
      <c r="H83" s="2">
        <f>+H$2*რაოდენობები!H82</f>
        <v>0</v>
      </c>
      <c r="I83" s="2">
        <f>+I$2*რაოდენობები!I82</f>
        <v>0</v>
      </c>
      <c r="J83" s="2">
        <f>+J$2*რაოდენობები!J82</f>
        <v>45.650000000000006</v>
      </c>
      <c r="K83" s="2">
        <f>+K$2*რაოდენობები!K82</f>
        <v>41.8</v>
      </c>
      <c r="L83" s="10">
        <f t="shared" si="2"/>
        <v>395.50000000000006</v>
      </c>
    </row>
    <row r="84" spans="1:12" x14ac:dyDescent="0.3">
      <c r="A84" s="9" t="s">
        <v>20</v>
      </c>
      <c r="B84" s="2">
        <f>+B$2*რაოდენობები!B83</f>
        <v>77.400000000000006</v>
      </c>
      <c r="C84" s="2">
        <f>+C$2*რაოდენობები!C83</f>
        <v>21.150000000000002</v>
      </c>
      <c r="D84" s="2">
        <f>+D$2*რაოდენობები!D83</f>
        <v>18.5</v>
      </c>
      <c r="E84" s="2">
        <f>+E$2*რაოდენობები!E83</f>
        <v>0</v>
      </c>
      <c r="F84" s="2">
        <f>+F$2*რაოდენობები!F83</f>
        <v>30</v>
      </c>
      <c r="G84" s="2">
        <f>+G$2*რაოდენობები!G83</f>
        <v>3.75</v>
      </c>
      <c r="H84" s="2">
        <f>+H$2*რაოდენობები!H83</f>
        <v>0</v>
      </c>
      <c r="I84" s="2">
        <f>+I$2*რაოდენობები!I83</f>
        <v>0</v>
      </c>
      <c r="J84" s="2">
        <f>+J$2*რაოდენობები!J83</f>
        <v>16.600000000000001</v>
      </c>
      <c r="K84" s="2">
        <f>+K$2*რაოდენობები!K83</f>
        <v>30.4</v>
      </c>
      <c r="L84" s="10">
        <f t="shared" si="2"/>
        <v>197.8</v>
      </c>
    </row>
    <row r="85" spans="1:12" x14ac:dyDescent="0.3">
      <c r="A85" s="9" t="s">
        <v>28</v>
      </c>
      <c r="B85" s="2">
        <f>+B$2*რაოდენობები!B84</f>
        <v>154.80000000000001</v>
      </c>
      <c r="C85" s="2">
        <f>+C$2*რაოდენობები!C84</f>
        <v>1.8</v>
      </c>
      <c r="D85" s="2">
        <f>+D$2*რაოდენობები!D84</f>
        <v>0</v>
      </c>
      <c r="E85" s="2">
        <f>+E$2*რაოდენობები!E84</f>
        <v>0</v>
      </c>
      <c r="F85" s="2">
        <f>+F$2*რაოდენობები!F84</f>
        <v>0</v>
      </c>
      <c r="G85" s="2">
        <f>+G$2*რაოდენობები!G84</f>
        <v>0</v>
      </c>
      <c r="H85" s="2">
        <f>+H$2*რაოდენობები!H84</f>
        <v>0</v>
      </c>
      <c r="I85" s="2">
        <f>+I$2*რაოდენობები!I84</f>
        <v>0</v>
      </c>
      <c r="J85" s="2">
        <f>+J$2*რაოდენობები!J84</f>
        <v>0</v>
      </c>
      <c r="K85" s="2">
        <f>+K$2*რაოდენობები!K84</f>
        <v>11.399999999999999</v>
      </c>
      <c r="L85" s="10">
        <f t="shared" si="2"/>
        <v>168.00000000000003</v>
      </c>
    </row>
    <row r="86" spans="1:12" x14ac:dyDescent="0.3">
      <c r="A86" s="9" t="s">
        <v>25</v>
      </c>
      <c r="B86" s="2">
        <f>+B$2*რაოდენობები!B85</f>
        <v>38.700000000000003</v>
      </c>
      <c r="C86" s="2">
        <f>+C$2*რაოდენობები!C85</f>
        <v>41.85</v>
      </c>
      <c r="D86" s="2">
        <f>+D$2*რაოდენობები!D85</f>
        <v>0</v>
      </c>
      <c r="E86" s="2">
        <f>+E$2*რაოდენობები!E85</f>
        <v>0</v>
      </c>
      <c r="F86" s="2">
        <f>+F$2*რაოდენობები!F85</f>
        <v>0</v>
      </c>
      <c r="G86" s="2">
        <f>+G$2*რაოდენობები!G85</f>
        <v>0</v>
      </c>
      <c r="H86" s="2">
        <f>+H$2*რაოდენობები!H85</f>
        <v>11.9</v>
      </c>
      <c r="I86" s="2">
        <f>+I$2*რაოდენობები!I85</f>
        <v>5.95</v>
      </c>
      <c r="J86" s="2">
        <f>+J$2*რაოდენობები!J85</f>
        <v>0</v>
      </c>
      <c r="K86" s="2">
        <f>+K$2*რაოდენობები!K85</f>
        <v>15.2</v>
      </c>
      <c r="L86" s="10">
        <f t="shared" si="2"/>
        <v>113.60000000000002</v>
      </c>
    </row>
    <row r="87" spans="1:12" x14ac:dyDescent="0.3">
      <c r="A87" s="8" t="s">
        <v>4</v>
      </c>
      <c r="B87" s="2">
        <f>+B$2*რაოდენობები!B86</f>
        <v>154.80000000000001</v>
      </c>
      <c r="C87" s="2">
        <f>+C$2*რაოდენობები!C86</f>
        <v>2.7</v>
      </c>
      <c r="D87" s="2">
        <f>+D$2*რაოდენობები!D86</f>
        <v>0</v>
      </c>
      <c r="E87" s="2">
        <f>+E$2*რაოდენობები!E86</f>
        <v>0</v>
      </c>
      <c r="F87" s="2">
        <f>+F$2*რაოდენობები!F86</f>
        <v>37.5</v>
      </c>
      <c r="G87" s="2">
        <f>+G$2*რაოდენობები!G86</f>
        <v>0</v>
      </c>
      <c r="H87" s="2">
        <f>+H$2*რაოდენობები!H86</f>
        <v>0</v>
      </c>
      <c r="I87" s="2">
        <f>+I$2*რაოდენობები!I86</f>
        <v>0</v>
      </c>
      <c r="J87" s="2">
        <f>+J$2*რაოდენობები!J86</f>
        <v>62.250000000000007</v>
      </c>
      <c r="K87" s="2">
        <f>+K$2*რაოდენობები!K86</f>
        <v>30.4</v>
      </c>
      <c r="L87" s="10">
        <f t="shared" si="2"/>
        <v>287.64999999999998</v>
      </c>
    </row>
    <row r="88" spans="1:12" ht="15" thickBot="1" x14ac:dyDescent="0.35">
      <c r="A88" s="11"/>
      <c r="B88" s="6"/>
      <c r="C88" s="6"/>
      <c r="D88" s="6"/>
      <c r="E88" s="6"/>
      <c r="F88" s="6"/>
      <c r="G88" s="6"/>
      <c r="H88" s="6"/>
      <c r="I88" s="6"/>
      <c r="J88" s="6"/>
      <c r="K88" s="6"/>
      <c r="L88" s="12"/>
    </row>
    <row r="89" spans="1:12" x14ac:dyDescent="0.3">
      <c r="A89" s="1" t="s">
        <v>80</v>
      </c>
      <c r="B89" s="3">
        <f>SUM(B3:B87)</f>
        <v>11571.300000000001</v>
      </c>
      <c r="C89" s="3">
        <f t="shared" ref="C89:K89" si="3">SUM(C3:C87)</f>
        <v>1358.5500000000004</v>
      </c>
      <c r="D89" s="3">
        <f t="shared" si="3"/>
        <v>1383.8000000000004</v>
      </c>
      <c r="E89" s="3">
        <f t="shared" si="3"/>
        <v>94.5</v>
      </c>
      <c r="F89" s="3">
        <f t="shared" si="3"/>
        <v>885</v>
      </c>
      <c r="G89" s="3">
        <f t="shared" si="3"/>
        <v>191.25</v>
      </c>
      <c r="H89" s="3">
        <f t="shared" si="3"/>
        <v>297.49999999999994</v>
      </c>
      <c r="I89" s="3">
        <f t="shared" si="3"/>
        <v>47.600000000000009</v>
      </c>
      <c r="J89" s="3">
        <f t="shared" si="3"/>
        <v>929.6</v>
      </c>
      <c r="K89" s="3">
        <f t="shared" si="3"/>
        <v>2048.1999999999994</v>
      </c>
      <c r="L89" s="5">
        <f>SUM(L3:L87)</f>
        <v>18807.300000000003</v>
      </c>
    </row>
    <row r="90" spans="1:12" x14ac:dyDescent="0.3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5"/>
    </row>
    <row r="91" spans="1:12" x14ac:dyDescent="0.3">
      <c r="A91" s="1" t="s">
        <v>96</v>
      </c>
      <c r="B91" s="21">
        <v>4518</v>
      </c>
      <c r="C91" s="3"/>
      <c r="D91" s="3"/>
      <c r="E91" s="3"/>
      <c r="F91" s="3"/>
      <c r="G91" s="3"/>
      <c r="H91" s="3"/>
      <c r="I91" s="3"/>
      <c r="J91" s="3"/>
      <c r="K91" s="3"/>
      <c r="L91" s="5"/>
    </row>
    <row r="92" spans="1:12" x14ac:dyDescent="0.3">
      <c r="A92" s="1" t="s">
        <v>97</v>
      </c>
      <c r="B92" s="21"/>
    </row>
    <row r="94" spans="1:12" ht="15.6" x14ac:dyDescent="0.3">
      <c r="A94" s="22" t="s">
        <v>81</v>
      </c>
      <c r="B94" s="4">
        <f>SUM(B89:K89)+(B91+B92)</f>
        <v>23325.300000000003</v>
      </c>
    </row>
  </sheetData>
  <autoFilter ref="A1:L87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რაოდენობები</vt:lpstr>
      <vt:lpstr>ფასები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 Zhuzhiashvili</dc:creator>
  <cp:lastModifiedBy>Zhana Tsertsvadze</cp:lastModifiedBy>
  <dcterms:created xsi:type="dcterms:W3CDTF">2022-02-10T14:24:52Z</dcterms:created>
  <dcterms:modified xsi:type="dcterms:W3CDTF">2023-02-23T11:48:31Z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